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8_{FC28102C-07A0-41EB-9274-75EE0F92C3AF}" xr6:coauthVersionLast="36" xr6:coauthVersionMax="36" xr10:uidLastSave="{00000000-0000-0000-0000-000000000000}"/>
  <bookViews>
    <workbookView xWindow="0" yWindow="0" windowWidth="28800" windowHeight="10860" xr2:uid="{B6BC8C71-F4F2-44EF-A434-69A5A69E5D54}"/>
  </bookViews>
  <sheets>
    <sheet name="1.재무상태표(완)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</externalReferences>
  <definedNames>
    <definedName name="_">#N/A</definedName>
    <definedName name="_____KEY2" hidden="1">#REF!</definedName>
    <definedName name="___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___s1" hidden="1">{#N/A,#N/A,FALSE,"UNIT";#N/A,#N/A,FALSE,"UNIT";#N/A,#N/A,FALSE,"계정"}</definedName>
    <definedName name="____s10" hidden="1">{#N/A,#N/A,FALSE,"UNIT";#N/A,#N/A,FALSE,"UNIT";#N/A,#N/A,FALSE,"계정"}</definedName>
    <definedName name="____s11" hidden="1">{#N/A,#N/A,FALSE,"UNIT";#N/A,#N/A,FALSE,"UNIT";#N/A,#N/A,FALSE,"계정"}</definedName>
    <definedName name="____s12" hidden="1">{#N/A,#N/A,FALSE,"UNIT";#N/A,#N/A,FALSE,"UNIT";#N/A,#N/A,FALSE,"계정"}</definedName>
    <definedName name="____s13" hidden="1">{#N/A,#N/A,FALSE,"UNIT";#N/A,#N/A,FALSE,"UNIT";#N/A,#N/A,FALSE,"계정"}</definedName>
    <definedName name="____s14" hidden="1">{#N/A,#N/A,FALSE,"UNIT";#N/A,#N/A,FALSE,"UNIT";#N/A,#N/A,FALSE,"계정"}</definedName>
    <definedName name="____s16" hidden="1">{#N/A,#N/A,FALSE,"UNIT";#N/A,#N/A,FALSE,"UNIT";#N/A,#N/A,FALSE,"계정"}</definedName>
    <definedName name="____s17" hidden="1">{#N/A,#N/A,FALSE,"UNIT";#N/A,#N/A,FALSE,"UNIT";#N/A,#N/A,FALSE,"계정"}</definedName>
    <definedName name="____s2" hidden="1">{#N/A,#N/A,FALSE,"UNIT";#N/A,#N/A,FALSE,"UNIT";#N/A,#N/A,FALSE,"계정"}</definedName>
    <definedName name="____s3" hidden="1">{#N/A,#N/A,FALSE,"UNIT";#N/A,#N/A,FALSE,"UNIT";#N/A,#N/A,FALSE,"계정"}</definedName>
    <definedName name="____s4" hidden="1">{#N/A,#N/A,FALSE,"UNIT";#N/A,#N/A,FALSE,"UNIT";#N/A,#N/A,FALSE,"계정"}</definedName>
    <definedName name="____s5" hidden="1">{#N/A,#N/A,FALSE,"UNIT";#N/A,#N/A,FALSE,"UNIT";#N/A,#N/A,FALSE,"계정"}</definedName>
    <definedName name="____s6" hidden="1">{#N/A,#N/A,FALSE,"UNIT";#N/A,#N/A,FALSE,"UNIT";#N/A,#N/A,FALSE,"계정"}</definedName>
    <definedName name="____s9" hidden="1">{#N/A,#N/A,FALSE,"UNIT";#N/A,#N/A,FALSE,"UNIT";#N/A,#N/A,FALSE,"계정"}</definedName>
    <definedName name="___EPS2">#REF!</definedName>
    <definedName name="___KEY2" hidden="1">#REF!</definedName>
    <definedName name="__123Graph_D" hidden="1">[2]IS!#REF!</definedName>
    <definedName name="__123Graph_F" hidden="1">'[3]2600'!#REF!</definedName>
    <definedName name="__a1">#N/A</definedName>
    <definedName name="__AMO1">#N/A</definedName>
    <definedName name="__AMO2">#N/A</definedName>
    <definedName name="__AMO3">#N/A</definedName>
    <definedName name="__AMO4">#N/A</definedName>
    <definedName name="__AMO5">#N/A</definedName>
    <definedName name="__AMO6">#N/A</definedName>
    <definedName name="__AUD1">#N/A</definedName>
    <definedName name="__AUD2">#N/A</definedName>
    <definedName name="__AUD3">#N/A</definedName>
    <definedName name="__AUD4">#N/A</definedName>
    <definedName name="__B70000">#N/A</definedName>
    <definedName name="__DAT1">#N/A</definedName>
    <definedName name="__DAT11">'[3]2500'!#REF!</definedName>
    <definedName name="__DAT12">'[3]2500'!#REF!</definedName>
    <definedName name="__DAT14">#REF!</definedName>
    <definedName name="__DAT15">'[3]2500'!#REF!</definedName>
    <definedName name="__DAT16">'[3]2500'!#REF!</definedName>
    <definedName name="__DAT18">'[3]2500'!#REF!</definedName>
    <definedName name="__DAT19">'[3]2500'!#REF!</definedName>
    <definedName name="__DAT2">#N/A</definedName>
    <definedName name="__DAT26">'[3]2500'!#REF!</definedName>
    <definedName name="__DAT27">'[3]2500'!#REF!</definedName>
    <definedName name="__DAT28">'[3]2500'!#REF!</definedName>
    <definedName name="__DAT29">'[3]2500'!#REF!</definedName>
    <definedName name="__DAT3">#N/A</definedName>
    <definedName name="__DAT30">'[3]2500'!#REF!</definedName>
    <definedName name="__DAT31">'[3]2500'!#REF!</definedName>
    <definedName name="__DAT4">#N/A</definedName>
    <definedName name="__DAT49">'[3]2500'!#REF!</definedName>
    <definedName name="__DAT5">#N/A</definedName>
    <definedName name="__DAT50">'[3]2500'!#REF!</definedName>
    <definedName name="__DAT51">[3]INDEX!#REF!</definedName>
    <definedName name="__DAT52">[3]INDEX!#REF!</definedName>
    <definedName name="__DAT53">[3]INDEX!#REF!</definedName>
    <definedName name="__DAT54">[2]IS!$R$2:$R$245</definedName>
    <definedName name="__DAT55">[3]INDEX!#REF!</definedName>
    <definedName name="__DAT56">[3]INDEX!#REF!</definedName>
    <definedName name="__DAT6">#N/A</definedName>
    <definedName name="__DAT7">#N/A</definedName>
    <definedName name="__DAT8">#N/A</definedName>
    <definedName name="__DAT9">#N/A</definedName>
    <definedName name="__DEM1">#N/A</definedName>
    <definedName name="__DEM2">#N/A</definedName>
    <definedName name="__DEM3">#N/A</definedName>
    <definedName name="__DEM4">#N/A</definedName>
    <definedName name="__DemandLoad">TRUE</definedName>
    <definedName name="__EPS2">#REF!</definedName>
    <definedName name="__EUR2">#N/A</definedName>
    <definedName name="__EUR3">#N/A</definedName>
    <definedName name="__EUR4">#N/A</definedName>
    <definedName name="__f3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_FRF1">#N/A</definedName>
    <definedName name="__FRF2">#N/A</definedName>
    <definedName name="__FRF3">#N/A</definedName>
    <definedName name="__FRF4">#N/A</definedName>
    <definedName name="__G79999">#REF!</definedName>
    <definedName name="__G99998">[4]임대!#REF!</definedName>
    <definedName name="__G99999">#REF!</definedName>
    <definedName name="__GBP1">#N/A</definedName>
    <definedName name="__GBP2">#N/A</definedName>
    <definedName name="__GBP3">#N/A</definedName>
    <definedName name="__GBP4">#N/A</definedName>
    <definedName name="__H31285">'[3]2500'!#REF!</definedName>
    <definedName name="__IntlFixup" hidden="1">TRUE</definedName>
    <definedName name="__ITL1">#N/A</definedName>
    <definedName name="__ITL2">#N/A</definedName>
    <definedName name="__ITL3">#N/A</definedName>
    <definedName name="__ITL4">#N/A</definedName>
    <definedName name="__KDX3">[5]!__KDX3</definedName>
    <definedName name="__KEY2" hidden="1">#REF!</definedName>
    <definedName name="__N84081">#REF!</definedName>
    <definedName name="__N94081">#REF!</definedName>
    <definedName name="__NMB96">#REF!</definedName>
    <definedName name="__p11">#N/A</definedName>
    <definedName name="__P3">#N/A</definedName>
    <definedName name="__P4">#N/A</definedName>
    <definedName name="__P5">#N/A</definedName>
    <definedName name="__P6">#N/A</definedName>
    <definedName name="__P7">#N/A</definedName>
    <definedName name="__PRI1">#N/A</definedName>
    <definedName name="__PRI2">#N/A</definedName>
    <definedName name="__PRI3">#N/A</definedName>
    <definedName name="__PRI4">#N/A</definedName>
    <definedName name="__PRI5">#N/A</definedName>
    <definedName name="__PRI6">#N/A</definedName>
    <definedName name="__qs2">#N/A</definedName>
    <definedName name="__QTY1">#N/A</definedName>
    <definedName name="__QTY2">#N/A</definedName>
    <definedName name="__QTY3">#N/A</definedName>
    <definedName name="__QTY4">#N/A</definedName>
    <definedName name="__QTY5">#N/A</definedName>
    <definedName name="__QTY6">#N/A</definedName>
    <definedName name="__s1" hidden="1">{#N/A,#N/A,FALSE,"UNIT";#N/A,#N/A,FALSE,"UNIT";#N/A,#N/A,FALSE,"계정"}</definedName>
    <definedName name="__s10" hidden="1">{#N/A,#N/A,FALSE,"UNIT";#N/A,#N/A,FALSE,"UNIT";#N/A,#N/A,FALSE,"계정"}</definedName>
    <definedName name="__s11" hidden="1">{#N/A,#N/A,FALSE,"UNIT";#N/A,#N/A,FALSE,"UNIT";#N/A,#N/A,FALSE,"계정"}</definedName>
    <definedName name="__s12" hidden="1">{#N/A,#N/A,FALSE,"UNIT";#N/A,#N/A,FALSE,"UNIT";#N/A,#N/A,FALSE,"계정"}</definedName>
    <definedName name="__s13" hidden="1">{#N/A,#N/A,FALSE,"UNIT";#N/A,#N/A,FALSE,"UNIT";#N/A,#N/A,FALSE,"계정"}</definedName>
    <definedName name="__s14" hidden="1">{#N/A,#N/A,FALSE,"UNIT";#N/A,#N/A,FALSE,"UNIT";#N/A,#N/A,FALSE,"계정"}</definedName>
    <definedName name="__s16" hidden="1">{#N/A,#N/A,FALSE,"UNIT";#N/A,#N/A,FALSE,"UNIT";#N/A,#N/A,FALSE,"계정"}</definedName>
    <definedName name="__s17" hidden="1">{#N/A,#N/A,FALSE,"UNIT";#N/A,#N/A,FALSE,"UNIT";#N/A,#N/A,FALSE,"계정"}</definedName>
    <definedName name="__s2" hidden="1">{#N/A,#N/A,FALSE,"UNIT";#N/A,#N/A,FALSE,"UNIT";#N/A,#N/A,FALSE,"계정"}</definedName>
    <definedName name="__s3" hidden="1">{#N/A,#N/A,FALSE,"UNIT";#N/A,#N/A,FALSE,"UNIT";#N/A,#N/A,FALSE,"계정"}</definedName>
    <definedName name="__s4" hidden="1">{#N/A,#N/A,FALSE,"UNIT";#N/A,#N/A,FALSE,"UNIT";#N/A,#N/A,FALSE,"계정"}</definedName>
    <definedName name="__s5" hidden="1">{#N/A,#N/A,FALSE,"UNIT";#N/A,#N/A,FALSE,"UNIT";#N/A,#N/A,FALSE,"계정"}</definedName>
    <definedName name="__s6" hidden="1">{#N/A,#N/A,FALSE,"UNIT";#N/A,#N/A,FALSE,"UNIT";#N/A,#N/A,FALSE,"계정"}</definedName>
    <definedName name="__s9" hidden="1">{#N/A,#N/A,FALSE,"UNIT";#N/A,#N/A,FALSE,"UNIT";#N/A,#N/A,FALSE,"계정"}</definedName>
    <definedName name="__tot12">#N/A</definedName>
    <definedName name="__tot13">#N/A</definedName>
    <definedName name="__tot2">#N/A</definedName>
    <definedName name="__USD2">#N/A</definedName>
    <definedName name="__USD3">#N/A</definedName>
    <definedName name="__USD4">#N/A</definedName>
    <definedName name="__VAL1">#N/A</definedName>
    <definedName name="__y23">'[3]2500'!#REF!</definedName>
    <definedName name="_10">#N/A</definedName>
    <definedName name="_100P4_">#N/A</definedName>
    <definedName name="_101P5_">#N/A</definedName>
    <definedName name="_102P6_">#N/A</definedName>
    <definedName name="_10320">#N/A</definedName>
    <definedName name="_103P7_">#N/A</definedName>
    <definedName name="_104s1_" hidden="1">{#N/A,#N/A,FALSE,"UNIT";#N/A,#N/A,FALSE,"UNIT";#N/A,#N/A,FALSE,"계정"}</definedName>
    <definedName name="_105s10_" hidden="1">{#N/A,#N/A,FALSE,"UNIT";#N/A,#N/A,FALSE,"UNIT";#N/A,#N/A,FALSE,"계정"}</definedName>
    <definedName name="_106G__Extr">[6]INDEX!#REF!</definedName>
    <definedName name="_106s11_" hidden="1">{#N/A,#N/A,FALSE,"UNIT";#N/A,#N/A,FALSE,"UNIT";#N/A,#N/A,FALSE,"계정"}</definedName>
    <definedName name="_107G__Extract">[6]INDEX!#REF!</definedName>
    <definedName name="_107s12_" hidden="1">{#N/A,#N/A,FALSE,"UNIT";#N/A,#N/A,FALSE,"UNIT";#N/A,#N/A,FALSE,"계정"}</definedName>
    <definedName name="_108H31285_">'[6]2500'!#REF!</definedName>
    <definedName name="_108s13_" hidden="1">{#N/A,#N/A,FALSE,"UNIT";#N/A,#N/A,FALSE,"UNIT";#N/A,#N/A,FALSE,"계정"}</definedName>
    <definedName name="_109p11_">#N/A</definedName>
    <definedName name="_109s14_" hidden="1">{#N/A,#N/A,FALSE,"UNIT";#N/A,#N/A,FALSE,"UNIT";#N/A,#N/A,FALSE,"계정"}</definedName>
    <definedName name="_10B00__27__.DATABASEUPLOAD">#N/A</definedName>
    <definedName name="_10T1">#N/A</definedName>
    <definedName name="_10T2">#N/A</definedName>
    <definedName name="_110P3_">#N/A</definedName>
    <definedName name="_110s16_" hidden="1">{#N/A,#N/A,FALSE,"UNIT";#N/A,#N/A,FALSE,"UNIT";#N/A,#N/A,FALSE,"계정"}</definedName>
    <definedName name="_111P4_">#N/A</definedName>
    <definedName name="_111s17_" hidden="1">{#N/A,#N/A,FALSE,"UNIT";#N/A,#N/A,FALSE,"UNIT";#N/A,#N/A,FALSE,"계정"}</definedName>
    <definedName name="_112P5_">#N/A</definedName>
    <definedName name="_112s2_" hidden="1">{#N/A,#N/A,FALSE,"UNIT";#N/A,#N/A,FALSE,"UNIT";#N/A,#N/A,FALSE,"계정"}</definedName>
    <definedName name="_113P6_">#N/A</definedName>
    <definedName name="_113s3_" hidden="1">{#N/A,#N/A,FALSE,"UNIT";#N/A,#N/A,FALSE,"UNIT";#N/A,#N/A,FALSE,"계정"}</definedName>
    <definedName name="_114P7_">#N/A</definedName>
    <definedName name="_114s4_" hidden="1">{#N/A,#N/A,FALSE,"UNIT";#N/A,#N/A,FALSE,"UNIT";#N/A,#N/A,FALSE,"계정"}</definedName>
    <definedName name="_115s5_" hidden="1">{#N/A,#N/A,FALSE,"UNIT";#N/A,#N/A,FALSE,"UNIT";#N/A,#N/A,FALSE,"계정"}</definedName>
    <definedName name="_116s1_" hidden="1">{#N/A,#N/A,FALSE,"UNIT";#N/A,#N/A,FALSE,"UNIT";#N/A,#N/A,FALSE,"계정"}</definedName>
    <definedName name="_116s6_" hidden="1">{#N/A,#N/A,FALSE,"UNIT";#N/A,#N/A,FALSE,"UNIT";#N/A,#N/A,FALSE,"계정"}</definedName>
    <definedName name="_117s9_" hidden="1">{#N/A,#N/A,FALSE,"UNIT";#N/A,#N/A,FALSE,"UNIT";#N/A,#N/A,FALSE,"계정"}</definedName>
    <definedName name="_118s10_" hidden="1">{#N/A,#N/A,FALSE,"UNIT";#N/A,#N/A,FALSE,"UNIT";#N/A,#N/A,FALSE,"계정"}</definedName>
    <definedName name="_118y23_">'[7]2500'!#REF!</definedName>
    <definedName name="_11B00__3__.DATABASEUPLOAD">#N/A</definedName>
    <definedName name="_12_31_97">#N/A</definedName>
    <definedName name="_12_31_98">#N/A</definedName>
    <definedName name="_12_31_99">#N/A</definedName>
    <definedName name="_120s11_" hidden="1">{#N/A,#N/A,FALSE,"UNIT";#N/A,#N/A,FALSE,"UNIT";#N/A,#N/A,FALSE,"계정"}</definedName>
    <definedName name="_122s12_" hidden="1">{#N/A,#N/A,FALSE,"UNIT";#N/A,#N/A,FALSE,"UNIT";#N/A,#N/A,FALSE,"계정"}</definedName>
    <definedName name="_124s13_" hidden="1">{#N/A,#N/A,FALSE,"UNIT";#N/A,#N/A,FALSE,"UNIT";#N/A,#N/A,FALSE,"계정"}</definedName>
    <definedName name="_126s14_" hidden="1">{#N/A,#N/A,FALSE,"UNIT";#N/A,#N/A,FALSE,"UNIT";#N/A,#N/A,FALSE,"계정"}</definedName>
    <definedName name="_128s16_" hidden="1">{#N/A,#N/A,FALSE,"UNIT";#N/A,#N/A,FALSE,"UNIT";#N/A,#N/A,FALSE,"계정"}</definedName>
    <definedName name="_12B00__4__.DATABASEUPLOAD">#N/A</definedName>
    <definedName name="_130s17_" hidden="1">{#N/A,#N/A,FALSE,"UNIT";#N/A,#N/A,FALSE,"UNIT";#N/A,#N/A,FALSE,"계정"}</definedName>
    <definedName name="_132s2_" hidden="1">{#N/A,#N/A,FALSE,"UNIT";#N/A,#N/A,FALSE,"UNIT";#N/A,#N/A,FALSE,"계정"}</definedName>
    <definedName name="_134s3_" hidden="1">{#N/A,#N/A,FALSE,"UNIT";#N/A,#N/A,FALSE,"UNIT";#N/A,#N/A,FALSE,"계정"}</definedName>
    <definedName name="_136s4_" hidden="1">{#N/A,#N/A,FALSE,"UNIT";#N/A,#N/A,FALSE,"UNIT";#N/A,#N/A,FALSE,"계정"}</definedName>
    <definedName name="_138s5_" hidden="1">{#N/A,#N/A,FALSE,"UNIT";#N/A,#N/A,FALSE,"UNIT";#N/A,#N/A,FALSE,"계정"}</definedName>
    <definedName name="_13B00__40__.DATABASEUPLOAD">#N/A</definedName>
    <definedName name="_140s6_" hidden="1">{#N/A,#N/A,FALSE,"UNIT";#N/A,#N/A,FALSE,"UNIT";#N/A,#N/A,FALSE,"계정"}</definedName>
    <definedName name="_142s9_" hidden="1">{#N/A,#N/A,FALSE,"UNIT";#N/A,#N/A,FALSE,"UNIT";#N/A,#N/A,FALSE,"계정"}</definedName>
    <definedName name="_143y23_">'[6]2500'!#REF!</definedName>
    <definedName name="_14B00__44__.DATABASEUPLOAD">#N/A</definedName>
    <definedName name="_15A">#N/A</definedName>
    <definedName name="_15B00__45__.DATABASEUPLOAD">#N/A</definedName>
    <definedName name="_16B00__46__.DATABASEUPLOAD">#N/A</definedName>
    <definedName name="_17B00__48__.DATABASEUPLOAD">#N/A</definedName>
    <definedName name="_18B00__5__.DATABASEUPLOAD">#N/A</definedName>
    <definedName name="_1999_01_29">#N/A</definedName>
    <definedName name="_19B00__50__.DATABASEUPLOAD">#N/A</definedName>
    <definedName name="_1B">#N/A</definedName>
    <definedName name="_1B00__10__.DATABASEUPLOAD">#N/A</definedName>
    <definedName name="_1C">#N/A</definedName>
    <definedName name="_1D">#N/A</definedName>
    <definedName name="_1E">#N/A</definedName>
    <definedName name="_1F">#N/A</definedName>
    <definedName name="_1G">#N/A</definedName>
    <definedName name="_1H">#N/A</definedName>
    <definedName name="_1I">#N/A</definedName>
    <definedName name="_1J">#N/A</definedName>
    <definedName name="_1K">#N/A</definedName>
    <definedName name="_1S">#N/A</definedName>
    <definedName name="_2">#N/A</definedName>
    <definedName name="_2000년_하반기_계획">[2]IS!$J$7:$J$35</definedName>
    <definedName name="_20B00__51__.DATABASEUPLOAD">#N/A</definedName>
    <definedName name="_20T1">#N/A</definedName>
    <definedName name="_20T2">#N/A</definedName>
    <definedName name="_20세기상사">[3]INDEX!#REF!</definedName>
    <definedName name="_21B00__57__.DATABASEUPLOAD">#N/A</definedName>
    <definedName name="_22B00__6__.DATABASEUPLOAD">#N/A</definedName>
    <definedName name="_23B00__60__.DATABASEUPLOAD">#N/A</definedName>
    <definedName name="_24B00__61__.DATABASEUPLOAD">#N/A</definedName>
    <definedName name="_25B00__62__.DATABASEUPLOAD">#N/A</definedName>
    <definedName name="_26B00__7__.DATABASEUPLOAD">#N/A</definedName>
    <definedName name="_27B00__8__.DATABASEUPLOAD">#N/A</definedName>
    <definedName name="_28B00__9__.DATABASEUPLOAD">#N/A</definedName>
    <definedName name="_29C00__1__.DATABASEUPLOAD">#N/A</definedName>
    <definedName name="_2B00__11__.DATABASEUPLOAD">#N/A</definedName>
    <definedName name="_2S">#N/A</definedName>
    <definedName name="_3">#N/A</definedName>
    <definedName name="_30C00__12__.DATABASEUPLOAD">#N/A</definedName>
    <definedName name="_31C00__13__.DATABASEUPLOAD">#N/A</definedName>
    <definedName name="_32C00__14__.DATABASEUPLOAD">#N/A</definedName>
    <definedName name="_33C00__2__.DATABASEUPLOAD">#N/A</definedName>
    <definedName name="_34C00__20__.DATABASEUPLOAD">#N/A</definedName>
    <definedName name="_35C00__22__.DATABASEUPLOAD">#N/A</definedName>
    <definedName name="_36C00__5__.DATABASEUPLOAD">#N/A</definedName>
    <definedName name="_37C00__7__.DATABASEUPLOAD">#N/A</definedName>
    <definedName name="_38D00__1__.DATABASEUPLOAD">#N/A</definedName>
    <definedName name="_39D00__10__.DATABASEUPLOAD">#N/A</definedName>
    <definedName name="_3B00__16__.DATABASEUPLOAD">#N/A</definedName>
    <definedName name="_4">#N/A</definedName>
    <definedName name="_40D00__2__.DATABASEUPLOAD">#N/A</definedName>
    <definedName name="_40T1">#N/A</definedName>
    <definedName name="_40T2">#N/A</definedName>
    <definedName name="_41D00__7__.DATABASEUPLOAD">#N/A</definedName>
    <definedName name="_42D00__9__.DATABASEUPLOAD">#N/A</definedName>
    <definedName name="_43Module4_B001__.LOGIN">#N/A</definedName>
    <definedName name="_44Module4_B0017__.LOGIN">#N/A</definedName>
    <definedName name="_45Module4_B002__.LOGIN">#N/A</definedName>
    <definedName name="_46Module4_B0025__.LOGIN">#N/A</definedName>
    <definedName name="_47Module4_B0026__.LOGIN">#N/A</definedName>
    <definedName name="_48Module4_B0027__.LOGIN">#N/A</definedName>
    <definedName name="_49Module4_B003__.LOGIN">#N/A</definedName>
    <definedName name="_4B00__17__.DATABASEUPLOAD">#N/A</definedName>
    <definedName name="_5">#N/A</definedName>
    <definedName name="_50Module4_B004__.LOGIN">#N/A</definedName>
    <definedName name="_50T1">#N/A</definedName>
    <definedName name="_50T2">#N/A</definedName>
    <definedName name="_51Module4_B005__.LOGIN">#N/A</definedName>
    <definedName name="_52Module4_B006__.LOGIN">#N/A</definedName>
    <definedName name="_53Module4_B007__.LOGIN">#N/A</definedName>
    <definedName name="_54Module4_B008__.LOGIN">#N/A</definedName>
    <definedName name="_55Module4_B009__.LOGIN">#N/A</definedName>
    <definedName name="_56Module4_B010__.LOGIN">#N/A</definedName>
    <definedName name="_57Module4_B011__.LOGIN">#N/A</definedName>
    <definedName name="_58Module4_B016__.LOGIN">#N/A</definedName>
    <definedName name="_59Module4_B021__.LOGIN">#N/A</definedName>
    <definedName name="_5B00__2__.DATABASEUPLOAD">#N/A</definedName>
    <definedName name="_6">#N/A</definedName>
    <definedName name="_60Module4_B022__.LOGIN">#N/A</definedName>
    <definedName name="_60T1">#N/A</definedName>
    <definedName name="_60T2">#N/A</definedName>
    <definedName name="_61Module4_B038__.LOGIN">#N/A</definedName>
    <definedName name="_62Module4_B040__.LOGIN">#N/A</definedName>
    <definedName name="_63Module4_B044__.LOGIN">#N/A</definedName>
    <definedName name="_64Module4_B045__.LOGIN">#N/A</definedName>
    <definedName name="_65Module4_B046__.LOGIN">#N/A</definedName>
    <definedName name="_66Module4_B048__.LOGIN">#N/A</definedName>
    <definedName name="_67Module4_B050__.LOGIN">#N/A</definedName>
    <definedName name="_68Module4_B051__.LOGIN">#N/A</definedName>
    <definedName name="_69Module4_B057__.LOGIN">#N/A</definedName>
    <definedName name="_6B00__21__.DATABASEUPLOAD">#N/A</definedName>
    <definedName name="_7">#N/A</definedName>
    <definedName name="_70Module4_B060__.LOGIN">#N/A</definedName>
    <definedName name="_70T1">#N/A</definedName>
    <definedName name="_70T2">#N/A</definedName>
    <definedName name="_71Module4_C001__.LOGIN">#N/A</definedName>
    <definedName name="_72Module4_C002__.LOGIN">#N/A</definedName>
    <definedName name="_73Module4_C005__.LOGIN">#N/A</definedName>
    <definedName name="_74Module4_C007__.LOGIN">#N/A</definedName>
    <definedName name="_75Module4_C012__.LOGIN">#N/A</definedName>
    <definedName name="_76Module4_C013__.LOGIN">#N/A</definedName>
    <definedName name="_77">'[3]3100'!#REF!</definedName>
    <definedName name="_77Module4_C014__.LOGIN">#N/A</definedName>
    <definedName name="_78Module4_C020__.LOGIN">#N/A</definedName>
    <definedName name="_79Module4_D001__.LOGIN">#N/A</definedName>
    <definedName name="_7B00__22__.DATABASEUPLOAD">#N/A</definedName>
    <definedName name="_8">#N/A</definedName>
    <definedName name="_80Module4_D002__.LOGIN">#N/A</definedName>
    <definedName name="_81Module4_D007__.LOGIN">#N/A</definedName>
    <definedName name="_82Module4_D009__.LOGIN">#N/A</definedName>
    <definedName name="_83Module4_D010__.LOGIN">#N/A</definedName>
    <definedName name="_87_3__Crite">[7]INDEX!#REF!</definedName>
    <definedName name="_88_3__Criteria">[7]INDEX!#REF!</definedName>
    <definedName name="_89a1_">#N/A</definedName>
    <definedName name="_8B00__25__.DATABASEUPLOAD">#N/A</definedName>
    <definedName name="_9">#N/A</definedName>
    <definedName name="_90">#N/A</definedName>
    <definedName name="_90T1">#N/A</definedName>
    <definedName name="_90T2">#N/A</definedName>
    <definedName name="_91Database">#N/A</definedName>
    <definedName name="_92f3_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93_3__Crite">[6]INDEX!#REF!</definedName>
    <definedName name="_94_3__Criteria">[6]INDEX!#REF!</definedName>
    <definedName name="_95a1_">#N/A</definedName>
    <definedName name="_95G__Extr">[7]INDEX!#REF!</definedName>
    <definedName name="_96G__Extract">[7]INDEX!#REF!</definedName>
    <definedName name="_97Database">#N/A</definedName>
    <definedName name="_97H31285_">'[7]2500'!#REF!</definedName>
    <definedName name="_98p11_">#N/A</definedName>
    <definedName name="_99f3_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_99P3_">#N/A</definedName>
    <definedName name="_9B00__26__.DATABASEUPLOAD">#N/A</definedName>
    <definedName name="_A">'[3]3100'!#REF!</definedName>
    <definedName name="_a1">#N/A</definedName>
    <definedName name="_AMO1">#N/A</definedName>
    <definedName name="_AMO2">#N/A</definedName>
    <definedName name="_AMO3">#N/A</definedName>
    <definedName name="_AMO4">#N/A</definedName>
    <definedName name="_AMO5">#N/A</definedName>
    <definedName name="_AMO6">#N/A</definedName>
    <definedName name="_AUD1">#N/A</definedName>
    <definedName name="_AUD2">#N/A</definedName>
    <definedName name="_AUD3">#N/A</definedName>
    <definedName name="_AUD4">#N/A</definedName>
    <definedName name="_B70000">#N/A</definedName>
    <definedName name="_C">[2]IS!#REF!</definedName>
    <definedName name="_DAT1">#N/A</definedName>
    <definedName name="_DAT11">'[3]2500'!#REF!</definedName>
    <definedName name="_DAT12">'[3]2500'!#REF!</definedName>
    <definedName name="_DAT14">#REF!</definedName>
    <definedName name="_DAT15">'[3]2500'!#REF!</definedName>
    <definedName name="_DAT16">'[3]2500'!#REF!</definedName>
    <definedName name="_DAT18">'[3]2500'!#REF!</definedName>
    <definedName name="_DAT19">'[3]2500'!#REF!</definedName>
    <definedName name="_DAT2">#N/A</definedName>
    <definedName name="_DAT26">'[3]2500'!#REF!</definedName>
    <definedName name="_DAT27">'[3]2500'!#REF!</definedName>
    <definedName name="_DAT28">'[3]2500'!#REF!</definedName>
    <definedName name="_DAT29">'[3]2500'!#REF!</definedName>
    <definedName name="_DAT3">#N/A</definedName>
    <definedName name="_DAT30">'[3]2500'!#REF!</definedName>
    <definedName name="_DAT31">'[3]2500'!#REF!</definedName>
    <definedName name="_DAT4">#N/A</definedName>
    <definedName name="_DAT49">'[3]2500'!#REF!</definedName>
    <definedName name="_DAT5">#N/A</definedName>
    <definedName name="_DAT50">'[3]2500'!#REF!</definedName>
    <definedName name="_DAT51">[3]INDEX!#REF!</definedName>
    <definedName name="_DAT52">[3]INDEX!#REF!</definedName>
    <definedName name="_DAT53">[3]INDEX!#REF!</definedName>
    <definedName name="_DAT54">[2]IS!$R$2:$R$245</definedName>
    <definedName name="_DAT55">[3]INDEX!#REF!</definedName>
    <definedName name="_DAT56">[3]INDEX!#REF!</definedName>
    <definedName name="_DAT6">#N/A</definedName>
    <definedName name="_DAT7">#N/A</definedName>
    <definedName name="_DAT8">#N/A</definedName>
    <definedName name="_DAT9">#N/A</definedName>
    <definedName name="_DEM1">#N/A</definedName>
    <definedName name="_DEM2">#N/A</definedName>
    <definedName name="_DEM3">#N/A</definedName>
    <definedName name="_DEM4">#N/A</definedName>
    <definedName name="_Dist_Bin" hidden="1">#N/A</definedName>
    <definedName name="_Dist_Values" hidden="1">#N/A</definedName>
    <definedName name="_EPS2">#REF!</definedName>
    <definedName name="_EUR2">#N/A</definedName>
    <definedName name="_EUR3">#N/A</definedName>
    <definedName name="_EUR4">#N/A</definedName>
    <definedName name="_Fill" hidden="1">'[8]매  출'!#REF!</definedName>
    <definedName name="_xlnm._FilterDatabase" hidden="1">#N/A</definedName>
    <definedName name="_FRF1">#N/A</definedName>
    <definedName name="_FRF2">#N/A</definedName>
    <definedName name="_FRF3">#N/A</definedName>
    <definedName name="_FRF4">#N/A</definedName>
    <definedName name="_G79999">#REF!</definedName>
    <definedName name="_G99998">[4]임대!#REF!</definedName>
    <definedName name="_G99999">#REF!</definedName>
    <definedName name="_GBP1">#N/A</definedName>
    <definedName name="_GBP2">#N/A</definedName>
    <definedName name="_GBP3">#N/A</definedName>
    <definedName name="_GBP4">#N/A</definedName>
    <definedName name="_H31285">'[3]2500'!#REF!</definedName>
    <definedName name="_ITL1">#N/A</definedName>
    <definedName name="_ITL2">#N/A</definedName>
    <definedName name="_ITL3">#N/A</definedName>
    <definedName name="_ITL4">#N/A</definedName>
    <definedName name="_KDX3">[5]!_KDX3</definedName>
    <definedName name="_Key1" hidden="1">#N/A</definedName>
    <definedName name="_Key2" hidden="1">#N/A</definedName>
    <definedName name="_Key3" hidden="1">#REF!</definedName>
    <definedName name="_MatInverse_In" hidden="1">[2]IS!#REF!</definedName>
    <definedName name="_MatInverse_Out" hidden="1">'[3]2600'!#REF!</definedName>
    <definedName name="_MatMult_A" hidden="1">#N/A</definedName>
    <definedName name="_MatMult_AxB" hidden="1">#N/A</definedName>
    <definedName name="_MatMult_B" hidden="1">'[3]2600'!#REF!</definedName>
    <definedName name="_N84081">#REF!</definedName>
    <definedName name="_N94081">#REF!</definedName>
    <definedName name="_NMB96">#REF!</definedName>
    <definedName name="_Order1" hidden="1">255</definedName>
    <definedName name="_Order2" hidden="1">255</definedName>
    <definedName name="_P">#N/A</definedName>
    <definedName name="_p11">#N/A</definedName>
    <definedName name="_P3">#N/A</definedName>
    <definedName name="_P4">#N/A</definedName>
    <definedName name="_P5">#N/A</definedName>
    <definedName name="_P6">#N/A</definedName>
    <definedName name="_P7">#N/A</definedName>
    <definedName name="_Parse_In" hidden="1">#N/A</definedName>
    <definedName name="_Parse_Out" hidden="1">#N/A</definedName>
    <definedName name="_PRI1">#N/A</definedName>
    <definedName name="_PRI2">#N/A</definedName>
    <definedName name="_PRI3">#N/A</definedName>
    <definedName name="_PRI4">#N/A</definedName>
    <definedName name="_PRI5">#N/A</definedName>
    <definedName name="_PRI6">#N/A</definedName>
    <definedName name="_qs2">#N/A</definedName>
    <definedName name="_QTY1">#N/A</definedName>
    <definedName name="_QTY2">#N/A</definedName>
    <definedName name="_QTY3">#N/A</definedName>
    <definedName name="_QTY4">#N/A</definedName>
    <definedName name="_QTY5">#N/A</definedName>
    <definedName name="_QTY6">#N/A</definedName>
    <definedName name="_Regression_Int" hidden="1">1</definedName>
    <definedName name="_Regression_Out" hidden="1">#N/A</definedName>
    <definedName name="_Regression_X" hidden="1">#N/A</definedName>
    <definedName name="_Regression_Y" hidden="1">#N/A</definedName>
    <definedName name="_Sort" hidden="1">#N/A</definedName>
    <definedName name="_tot12">#N/A</definedName>
    <definedName name="_tot13">#N/A</definedName>
    <definedName name="_tot2">#N/A</definedName>
    <definedName name="_USD2">#N/A</definedName>
    <definedName name="_USD3">#N/A</definedName>
    <definedName name="_USD4">#N/A</definedName>
    <definedName name="_VAL1">#N/A</definedName>
    <definedName name="_y23">'[3]2500'!#REF!</definedName>
    <definedName name="\0">#N/A</definedName>
    <definedName name="\a">#N/A</definedName>
    <definedName name="\B">#N/A</definedName>
    <definedName name="\c">#REF!</definedName>
    <definedName name="\d">#N/A</definedName>
    <definedName name="\e">#N/A</definedName>
    <definedName name="\f">#N/A</definedName>
    <definedName name="\g">#N/A</definedName>
    <definedName name="\h">#N/A</definedName>
    <definedName name="\i">#N/A</definedName>
    <definedName name="\j">'[3]2600'!#REF!</definedName>
    <definedName name="\k">'[3]2600'!#REF!</definedName>
    <definedName name="\l">'[3]2600'!#REF!</definedName>
    <definedName name="\n">[2]IS!#REF!</definedName>
    <definedName name="\p">#N/A</definedName>
    <definedName name="\q">[3]INDEX!#REF!</definedName>
    <definedName name="\r">#N/A</definedName>
    <definedName name="\t">'[3]2500'!#REF!</definedName>
    <definedName name="\w">'[3]2500'!#REF!</definedName>
    <definedName name="\x">[3]INDEX!#REF!</definedName>
    <definedName name="\z">#N/A</definedName>
    <definedName name="※">[9]회사정보!#REF!</definedName>
    <definedName name="A">#N/A</definedName>
    <definedName name="a_range">#N/A</definedName>
    <definedName name="A¶E¸AOE­¸e">#N/A</definedName>
    <definedName name="AA">#REF!</definedName>
    <definedName name="AAA">#REF!</definedName>
    <definedName name="aaaa" hidden="1">'[8]매  출'!#REF!</definedName>
    <definedName name="aaaaa">[5]!aaaaa</definedName>
    <definedName name="aaaaaa">[5]!aaaaaa</definedName>
    <definedName name="Aas" hidden="1">{#N/A,#N/A,FALSE,"을지 (4)";#N/A,#N/A,FALSE,"을지 (5)";#N/A,#N/A,FALSE,"을지 (6)"}</definedName>
    <definedName name="AB">#REF!</definedName>
    <definedName name="ABC" hidden="1">{#N/A,#N/A,FALSE,"초도품";#N/A,#N/A,FALSE,"초도품 (2)";#N/A,#N/A,FALSE,"초도품 (3)";#N/A,#N/A,FALSE,"초도품 (4)";#N/A,#N/A,FALSE,"초도품 (5)";#N/A,#N/A,FALSE,"초도품 (6)"}</definedName>
    <definedName name="ABS_원부_약정">#N/A</definedName>
    <definedName name="AC">#REF!</definedName>
    <definedName name="acc">#N/A</definedName>
    <definedName name="Access_Button" hidden="1">"업체현황_카드발송_List"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"C:\생산판매\long98\9802장판원본.mdb"</definedName>
    <definedName name="Account_Balance">#N/A</definedName>
    <definedName name="acete">[3]INDEX!#REF!</definedName>
    <definedName name="ACTUAL">#N/A</definedName>
    <definedName name="adff">'[3]3100'!#REF!</definedName>
    <definedName name="aewr">'[3]2500'!#REF!</definedName>
    <definedName name="Afalon_WP_200g">[3]INDEX!#REF!</definedName>
    <definedName name="Afugan_EC_500ml">[3]INDEX!#REF!</definedName>
    <definedName name="AICPA">[10]Scoping!$M$11</definedName>
    <definedName name="AJE_BS">#N/A</definedName>
    <definedName name="AJE_IS">#N/A</definedName>
    <definedName name="AJE_RE">#N/A</definedName>
    <definedName name="aje확정">#N/A</definedName>
    <definedName name="all">'[3]2500'!#REF!</definedName>
    <definedName name="ALㅓ머" hidden="1">{#N/A,#N/A,FALSE,"UNIT";#N/A,#N/A,FALSE,"UNIT";#N/A,#N/A,FALSE,"계정"}</definedName>
    <definedName name="AR">[3]INDEX!#REF!</definedName>
    <definedName name="AREW">'[3]2500'!#REF!</definedName>
    <definedName name="AS2DocOpenMode" hidden="1">"AS2DocumentEdit"</definedName>
    <definedName name="AS2ReportLS" hidden="1">1</definedName>
    <definedName name="AS2SyncStepLS" hidden="1">0</definedName>
    <definedName name="AS2TickmarkLS" hidden="1">[2]IS!A1</definedName>
    <definedName name="AS2VersionLS" hidden="1">300</definedName>
    <definedName name="ASAS">[5]!ASAS</definedName>
    <definedName name="asc">#N/A</definedName>
    <definedName name="asd">[5]!asd</definedName>
    <definedName name="asdf">[5]!asdf</definedName>
    <definedName name="asdfg">[5]!asdfg</definedName>
    <definedName name="ASE" hidden="1">{#N/A,#N/A,FALSE,"초도품";#N/A,#N/A,FALSE,"초도품 (2)";#N/A,#N/A,FALSE,"초도품 (3)";#N/A,#N/A,FALSE,"초도품 (4)";#N/A,#N/A,FALSE,"초도품 (5)";#N/A,#N/A,FALSE,"초도품 (6)"}</definedName>
    <definedName name="asg">#N/A</definedName>
    <definedName name="ASS" hidden="1">{#N/A,#N/A,FALSE,"을지 (4)";#N/A,#N/A,FALSE,"을지 (5)";#N/A,#N/A,FALSE,"을지 (6)"}</definedName>
    <definedName name="asxz">[5]!asxz</definedName>
    <definedName name="AS수수료">'[3]1300'!#REF!</definedName>
    <definedName name="atoSL">[3]INDEX!#REF!</definedName>
    <definedName name="audit_button2_click">[5]!audit_button2_click</definedName>
    <definedName name="aut">'[3]2500'!#REF!</definedName>
    <definedName name="avg">1290.79</definedName>
    <definedName name="avg_interest">[2]BS!#REF!</definedName>
    <definedName name="AWE">#N/A</definedName>
    <definedName name="ax">#N/A</definedName>
    <definedName name="AXD" hidden="1">{#N/A,#N/A,FALSE,"초도품";#N/A,#N/A,FALSE,"초도품 (2)";#N/A,#N/A,FALSE,"초도품 (3)";#N/A,#N/A,FALSE,"초도품 (4)";#N/A,#N/A,FALSE,"초도품 (5)";#N/A,#N/A,FALSE,"초도품 (6)"}</definedName>
    <definedName name="az">#N/A</definedName>
    <definedName name="b">[3]INDEX!#REF!</definedName>
    <definedName name="B_10">#N/A</definedName>
    <definedName name="B_20">#N/A</definedName>
    <definedName name="B_40">#N/A</definedName>
    <definedName name="B_50">#N/A</definedName>
    <definedName name="B_60">#N/A</definedName>
    <definedName name="B_70">#N/A</definedName>
    <definedName name="B_9_WP_100g">[3]INDEX!#REF!</definedName>
    <definedName name="B_90">#N/A</definedName>
    <definedName name="B_JEMU">#N/A</definedName>
    <definedName name="b_range">#N/A</definedName>
    <definedName name="B_TOTAL">#N/A</definedName>
    <definedName name="B_TOTALT">#N/A</definedName>
    <definedName name="B00.DATABASEUPLOAD">#N/A</definedName>
    <definedName name="BackTo">#N/A</definedName>
    <definedName name="Basta_SL_300ml">[3]INDEX!#REF!</definedName>
    <definedName name="Basta_SL_500ml">[3]INDEX!#REF!</definedName>
    <definedName name="BB">[5]!BB</definedName>
    <definedName name="BBB">#N/A</definedName>
    <definedName name="bbbb">[5]!bbbb</definedName>
    <definedName name="bbbbb">[5]!bbbbb</definedName>
    <definedName name="bcrclcl100rt">'[3]2500'!#REF!</definedName>
    <definedName name="bcrclcl100rtrkrk">'[3]2500'!#REF!</definedName>
    <definedName name="Befran_P_800g">[3]INDEX!#REF!</definedName>
    <definedName name="Befran_SL_500ml">[3]INDEX!#REF!</definedName>
    <definedName name="Bellkute_WP_250g">[3]INDEX!#REF!</definedName>
    <definedName name="BG_Del" hidden="1">15</definedName>
    <definedName name="BG_Ins" hidden="1">4</definedName>
    <definedName name="BG_Mod" hidden="1">6</definedName>
    <definedName name="BO">#N/A</definedName>
    <definedName name="book">[5]!book</definedName>
    <definedName name="book1" hidden="1">{#N/A,#N/A,FALSE,"UNIT";#N/A,#N/A,FALSE,"UNIT";#N/A,#N/A,FALSE,"계정"}</definedName>
    <definedName name="book2">[5]!book2</definedName>
    <definedName name="book3">[5]!book3</definedName>
    <definedName name="BP_EC_500ml">[3]INDEX!#REF!</definedName>
    <definedName name="BP_EC_5L">[3]INDEX!#REF!</definedName>
    <definedName name="BS_T">#N/A</definedName>
    <definedName name="bsNote">[5]!bsNote</definedName>
    <definedName name="btn">[5]!btn</definedName>
    <definedName name="btnClose">[5]!btnClose</definedName>
    <definedName name="btnFootNoting">[5]!btnFootNoting</definedName>
    <definedName name="btnNext">[5]!btnNext</definedName>
    <definedName name="btnnnnn">[5]!btnnnnn</definedName>
    <definedName name="btnOK">[5]!btnOK</definedName>
    <definedName name="btnPrevious">[5]!btnPrevious</definedName>
    <definedName name="btnr">[5]!btnr</definedName>
    <definedName name="btnReturn">[5]!btnReturn</definedName>
    <definedName name="Bust">#N/A</definedName>
    <definedName name="buta">[3]INDEX!#REF!</definedName>
    <definedName name="Button2_누르기">#N/A</definedName>
    <definedName name="C_">'[3]2500'!#REF!</definedName>
    <definedName name="C_RANGE">#N/A</definedName>
    <definedName name="Carpinda_GR_2kg">[3]INDEX!#REF!</definedName>
    <definedName name="CASE">#N/A</definedName>
    <definedName name="cash">[5]!cash</definedName>
    <definedName name="cash1">[5]!cash1</definedName>
    <definedName name="CashFlow_Button1_Click">[5]!CashFlow_Button1_Click</definedName>
    <definedName name="cashIndex">[5]!cashIndex</definedName>
    <definedName name="CASHM">[5]!CASHM</definedName>
    <definedName name="cc">[5]!cc</definedName>
    <definedName name="cc0" hidden="1">{"'5국공정'!$A$1:$E$128"}</definedName>
    <definedName name="cccccccccccccccccccccc">[5]!cccccccccccccccccccccc</definedName>
    <definedName name="CDS">'[3]3100'!#REF!</definedName>
    <definedName name="CENTA">#N/A</definedName>
    <definedName name="CENTA1">#N/A</definedName>
    <definedName name="CF02기초" hidden="1">{#N/A,#N/A,TRUE,"Summary";#N/A,#N/A,TRUE,"IS";#N/A,#N/A,TRUE,"Adj";#N/A,#N/A,TRUE,"BS";#N/A,#N/A,TRUE,"CF";#N/A,#N/A,TRUE,"Debt";#N/A,#N/A,TRUE,"IRR"}</definedName>
    <definedName name="cfclear" hidden="1">{#N/A,#N/A,FALSE,"BS";#N/A,#N/A,FALSE,"PL";#N/A,#N/A,FALSE,"처분";#N/A,#N/A,FALSE,"현금";#N/A,#N/A,FALSE,"매출";#N/A,#N/A,FALSE,"원가";#N/A,#N/A,FALSE,"경영"}</definedName>
    <definedName name="chang" hidden="1">{#N/A,#N/A,FALSE,"을지 (4)";#N/A,#N/A,FALSE,"을지 (5)";#N/A,#N/A,FALSE,"을지 (6)"}</definedName>
    <definedName name="CHAREM">#N/A</definedName>
    <definedName name="Chart_Draw">[11]!Chart_Draw</definedName>
    <definedName name="CHASUM">#N/A</definedName>
    <definedName name="check">#N/A</definedName>
    <definedName name="CHECK1">#N/A</definedName>
    <definedName name="check2">#N/A</definedName>
    <definedName name="CHECK3">#N/A</definedName>
    <definedName name="check4">#N/A</definedName>
    <definedName name="check5">#N/A</definedName>
    <definedName name="Cidial_Dp_12kg">[3]INDEX!#REF!</definedName>
    <definedName name="Cidial_EC_500ml">[3]INDEX!#REF!</definedName>
    <definedName name="Cidial_EC_5L">[3]INDEX!#REF!</definedName>
    <definedName name="cnyRate">126.12</definedName>
    <definedName name="co">#N/A</definedName>
    <definedName name="con">'[3]2500'!#REF!</definedName>
    <definedName name="conb1">#N/A</definedName>
    <definedName name="conb10">#N/A</definedName>
    <definedName name="conb100">#N/A</definedName>
    <definedName name="conb101">#N/A</definedName>
    <definedName name="conb102">#N/A</definedName>
    <definedName name="conb103">#N/A</definedName>
    <definedName name="conb104">#N/A</definedName>
    <definedName name="conb105">#N/A</definedName>
    <definedName name="conb106">#N/A</definedName>
    <definedName name="conb107">#N/A</definedName>
    <definedName name="conb108">#N/A</definedName>
    <definedName name="conb109">#N/A</definedName>
    <definedName name="conb11">#N/A</definedName>
    <definedName name="conb110">#N/A</definedName>
    <definedName name="conb111">#N/A</definedName>
    <definedName name="conb112">#N/A</definedName>
    <definedName name="conb113">#N/A</definedName>
    <definedName name="conb114">#N/A</definedName>
    <definedName name="conb115">#N/A</definedName>
    <definedName name="conb116">#N/A</definedName>
    <definedName name="conb117">#N/A</definedName>
    <definedName name="conb118">#N/A</definedName>
    <definedName name="conb119">#N/A</definedName>
    <definedName name="conb12">#N/A</definedName>
    <definedName name="conb120">#N/A</definedName>
    <definedName name="conb121">#N/A</definedName>
    <definedName name="conb13">#N/A</definedName>
    <definedName name="conb14">#N/A</definedName>
    <definedName name="conb15">#N/A</definedName>
    <definedName name="conb16">#N/A</definedName>
    <definedName name="conb17">#N/A</definedName>
    <definedName name="conb18">#N/A</definedName>
    <definedName name="conb19">#N/A</definedName>
    <definedName name="conb2">#N/A</definedName>
    <definedName name="conb20">#N/A</definedName>
    <definedName name="conb21">#N/A</definedName>
    <definedName name="conb22">#N/A</definedName>
    <definedName name="conb23">#N/A</definedName>
    <definedName name="conb24">#N/A</definedName>
    <definedName name="conb25">#N/A</definedName>
    <definedName name="conb26">#N/A</definedName>
    <definedName name="conb27">#N/A</definedName>
    <definedName name="conb28">#N/A</definedName>
    <definedName name="conb29">#N/A</definedName>
    <definedName name="conb3">#N/A</definedName>
    <definedName name="conb30">#N/A</definedName>
    <definedName name="conb31">#N/A</definedName>
    <definedName name="conb33">#N/A</definedName>
    <definedName name="conb34">#N/A</definedName>
    <definedName name="conb36">#N/A</definedName>
    <definedName name="conb37">#N/A</definedName>
    <definedName name="conb38">#N/A</definedName>
    <definedName name="conb39">#N/A</definedName>
    <definedName name="conb4">#N/A</definedName>
    <definedName name="conb40">#N/A</definedName>
    <definedName name="conb41">#N/A</definedName>
    <definedName name="conb42">#N/A</definedName>
    <definedName name="conb43">#N/A</definedName>
    <definedName name="conb44">#N/A</definedName>
    <definedName name="conb45">#N/A</definedName>
    <definedName name="conb46">#N/A</definedName>
    <definedName name="conb47">#N/A</definedName>
    <definedName name="conb48">#N/A</definedName>
    <definedName name="conb49">#N/A</definedName>
    <definedName name="conb5">#N/A</definedName>
    <definedName name="conb50">#N/A</definedName>
    <definedName name="conb51">#N/A</definedName>
    <definedName name="conb52">#N/A</definedName>
    <definedName name="conb53">#N/A</definedName>
    <definedName name="conb54">#N/A</definedName>
    <definedName name="conb55">#N/A</definedName>
    <definedName name="conb58">#N/A</definedName>
    <definedName name="conb59">#N/A</definedName>
    <definedName name="conb6">#N/A</definedName>
    <definedName name="conb60">#N/A</definedName>
    <definedName name="conb61">#N/A</definedName>
    <definedName name="conb62">#N/A</definedName>
    <definedName name="conb63">#N/A</definedName>
    <definedName name="conb64">#N/A</definedName>
    <definedName name="conb65">#N/A</definedName>
    <definedName name="conb66">#N/A</definedName>
    <definedName name="conb67">#N/A</definedName>
    <definedName name="conb68">#N/A</definedName>
    <definedName name="conb69">#N/A</definedName>
    <definedName name="conb7">#N/A</definedName>
    <definedName name="conb70">#N/A</definedName>
    <definedName name="conb71">#N/A</definedName>
    <definedName name="conb72">#N/A</definedName>
    <definedName name="conb73">#N/A</definedName>
    <definedName name="conb74">#N/A</definedName>
    <definedName name="conb75">#N/A</definedName>
    <definedName name="conb76">#N/A</definedName>
    <definedName name="conb77">#N/A</definedName>
    <definedName name="conb78">#N/A</definedName>
    <definedName name="conb79">#N/A</definedName>
    <definedName name="conb8">#N/A</definedName>
    <definedName name="conb80">#N/A</definedName>
    <definedName name="conb81">#N/A</definedName>
    <definedName name="conb82">#N/A</definedName>
    <definedName name="conb83">#N/A</definedName>
    <definedName name="conb84">#N/A</definedName>
    <definedName name="conb85">#N/A</definedName>
    <definedName name="conb86">#N/A</definedName>
    <definedName name="conb87">#N/A</definedName>
    <definedName name="conb88">#N/A</definedName>
    <definedName name="conb89">#N/A</definedName>
    <definedName name="conb9">#N/A</definedName>
    <definedName name="conb90">#N/A</definedName>
    <definedName name="conb91">#N/A</definedName>
    <definedName name="conb92">#N/A</definedName>
    <definedName name="conb93">#N/A</definedName>
    <definedName name="conb94">#N/A</definedName>
    <definedName name="conb95">#N/A</definedName>
    <definedName name="conb96">#N/A</definedName>
    <definedName name="conb97">#N/A</definedName>
    <definedName name="conb98">#N/A</definedName>
    <definedName name="conb99">#N/A</definedName>
    <definedName name="Conidor__DC_4L">[3]INDEX!#REF!</definedName>
    <definedName name="Conidor_AL_400ml">[3]INDEX!#REF!</definedName>
    <definedName name="Conidor_SC_250ml">[3]INDEX!#REF!</definedName>
    <definedName name="Conidor_SL_20L">[3]INDEX!#REF!</definedName>
    <definedName name="Conidor_SL_250ml">[3]INDEX!#REF!</definedName>
    <definedName name="coniSL300">[3]INDEX!#REF!</definedName>
    <definedName name="Continue">#N/A</definedName>
    <definedName name="ControlType">[12]Scoping!$M$25</definedName>
    <definedName name="Coring_SL__500ml">[3]INDEX!#REF!</definedName>
    <definedName name="Cornido_GR_1kg">[3]INDEX!#REF!</definedName>
    <definedName name="COSTRATE">[2]IS!$R$2:$R$691</definedName>
    <definedName name="CPT13VM">#N/A</definedName>
    <definedName name="_xlnm.Criteria">#N/A</definedName>
    <definedName name="Criteria_MI">#N/A</definedName>
    <definedName name="Critical_Component">#REF!</definedName>
    <definedName name="CY_Accounts_Receivable">#N/A</definedName>
    <definedName name="CY_Cash_Div_Dec">'[3]2600'!#REF!</definedName>
    <definedName name="CY_Current_Liabilities">'[13]Balance Sheet'!#REF!</definedName>
    <definedName name="CY_Depreciation">'[3]2600'!#REF!</definedName>
    <definedName name="CY_Intangible_Assets">'[13]Balance Sheet'!#REF!</definedName>
    <definedName name="CY_Interest_Expense">'[13]Income Statement'!#REF!</definedName>
    <definedName name="CY_Market_Value_of_Equity">'[3]2600'!#REF!</definedName>
    <definedName name="CY_Marketable_Sec">'[13]Balance Sheet'!#REF!</definedName>
    <definedName name="CY_Other">'[3]2600'!#REF!</definedName>
    <definedName name="CY_Other_Curr_Assets">#N/A</definedName>
    <definedName name="CY_Other_LT_Assets">#N/A</definedName>
    <definedName name="CY_Other_LT_Liabilities">#N/A</definedName>
    <definedName name="CY_Selling">'[3]2600'!#REF!</definedName>
    <definedName name="CY_Tangible_Net_Worth">'[3]2600'!#REF!</definedName>
    <definedName name="CY_Taxes">'[13]Income Statement'!#REF!</definedName>
    <definedName name="CY_TOTAL_ASSETS">#N/A</definedName>
    <definedName name="CY_Weighted_Average">'[3]2600'!#REF!</definedName>
    <definedName name="CY_Working_Capital">'[3]2600'!#REF!</definedName>
    <definedName name="CY_단기차입금">#N/A</definedName>
    <definedName name="CY_매입채무">#N/A</definedName>
    <definedName name="CY_사채">#N/A</definedName>
    <definedName name="CY_유동성장기부채">#N/A</definedName>
    <definedName name="CY_장기차입금">#N/A</definedName>
    <definedName name="d">#N/A</definedName>
    <definedName name="DAEREM">#N/A</definedName>
    <definedName name="DAESUM">#N/A</definedName>
    <definedName name="DANGA">'[3]2500'!$D$19:$D$19,'[3]2500'!$F$19:$BD$19</definedName>
    <definedName name="Data_Process">[14]!Data_Process</definedName>
    <definedName name="_xlnm.Database">'[15]이자비용 (2)'!$A$1:$P$3</definedName>
    <definedName name="Database_MI">#N/A</definedName>
    <definedName name="DATABASE1" hidden="1">#REF!</definedName>
    <definedName name="day">#N/A</definedName>
    <definedName name="DayFix">#N/A</definedName>
    <definedName name="DayFix1">#N/A</definedName>
    <definedName name="DC">[3]INDEX!#REF!</definedName>
    <definedName name="DCS">#N/A</definedName>
    <definedName name="DD">#N/A</definedName>
    <definedName name="DD_Curr">[16]Currency!$C$3</definedName>
    <definedName name="ddd">[5]!ddd</definedName>
    <definedName name="dddd" hidden="1">{#N/A,#N/A,FALSE,"UNIT";#N/A,#N/A,FALSE,"UNIT";#N/A,#N/A,FALSE,"계정"}</definedName>
    <definedName name="dddddddd" hidden="1">{"'5국공정'!$A$1:$E$128"}</definedName>
    <definedName name="DDE">'[3]2500'!#REF!</definedName>
    <definedName name="DDS" hidden="1">{#N/A,#N/A,FALSE,"을지 (4)";#N/A,#N/A,FALSE,"을지 (5)";#N/A,#N/A,FALSE,"을지 (6)"}</definedName>
    <definedName name="dek">'[3]2500'!#REF!</definedName>
    <definedName name="DELETE">[17]!DELETE</definedName>
    <definedName name="DEP">[3]INDEX!#REF!</definedName>
    <definedName name="DesiredEvidence">'[10]Drop down'!$I$6:$I$9</definedName>
    <definedName name="dfdg">'[3]3100'!#REF!</definedName>
    <definedName name="dffg">#N/A</definedName>
    <definedName name="dfgh">#N/A</definedName>
    <definedName name="dg">[5]!BlankMacro1</definedName>
    <definedName name="Difference">#N/A</definedName>
    <definedName name="Disposal">#N/A</definedName>
    <definedName name="djdjdjdjdjd">#N/A</definedName>
    <definedName name="djksl">[3]INDEX!#REF!</definedName>
    <definedName name="djld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DKD">[5]!DKD</definedName>
    <definedName name="dkdkd" hidden="1">{#N/A,#N/A,FALSE,"UNIT";#N/A,#N/A,FALSE,"UNIT";#N/A,#N/A,FALSE,"계정"}</definedName>
    <definedName name="dkslqjfTj">BlankMacro1</definedName>
    <definedName name="DLRJ">'[3]3100'!#REF!</definedName>
    <definedName name="Documents_array">#N/A</definedName>
    <definedName name="DOM">[5]!DOM</definedName>
    <definedName name="DOMUSAGER">[5]!DOMUSAGER</definedName>
    <definedName name="DOMUSA저장">[5]!DOMUSA저장</definedName>
    <definedName name="DOM전장">[5]!DOM전장</definedName>
    <definedName name="don">[18]!don</definedName>
    <definedName name="Dreada_WP_100g">[3]INDEX!#REF!</definedName>
    <definedName name="drt">#N/A</definedName>
    <definedName name="drtu">#N/A</definedName>
    <definedName name="DS">[3]INDEX!#REF!</definedName>
    <definedName name="DSA" hidden="1">{#N/A,#N/A,FALSE,"을지 (4)";#N/A,#N/A,FALSE,"을지 (5)";#N/A,#N/A,FALSE,"을지 (6)"}</definedName>
    <definedName name="dsasf">#N/A</definedName>
    <definedName name="dsdf" hidden="1">{#N/A,#N/A,TRUE,"Summary";#N/A,#N/A,TRUE,"IS";#N/A,#N/A,TRUE,"Adj";#N/A,#N/A,TRUE,"BS";#N/A,#N/A,TRUE,"CF";#N/A,#N/A,TRUE,"Debt";#N/A,#N/A,TRUE,"IRR"}</definedName>
    <definedName name="dsf">#N/A</definedName>
    <definedName name="DSFDSF">[5]!DSFDSF</definedName>
    <definedName name="dusruf">#N/A</definedName>
    <definedName name="dustj">'[3]3100'!#REF!</definedName>
    <definedName name="dwfff">'[3]2500'!#REF!</definedName>
    <definedName name="E">#N/A</definedName>
    <definedName name="EE">'[3]2500'!#REF!</definedName>
    <definedName name="EEE">'[3]2500'!#REF!</definedName>
    <definedName name="eeee">#N/A</definedName>
    <definedName name="efrt">#N/A</definedName>
    <definedName name="ehj">#N/A</definedName>
    <definedName name="ejkw">[3]INDEX!#REF!</definedName>
    <definedName name="eot">BlankMacro1</definedName>
    <definedName name="EPN_EC_500ml">[3]INDEX!#REF!</definedName>
    <definedName name="EPS">#REF!</definedName>
    <definedName name="ER">#N/A</definedName>
    <definedName name="Err_Box_AddSamp">'[16]Non-Statistical Sampling'!$AR$6</definedName>
    <definedName name="Err_Box_Rej">'[16]Non-Statistical Sampling'!$AR$5</definedName>
    <definedName name="Err_CellComments">'[16]Non-Statistical Sampling'!$AJ$13</definedName>
    <definedName name="Err_SampErr">'[16]Non-Statistical Sampling'!$AK$15</definedName>
    <definedName name="erre">[5]!erre</definedName>
    <definedName name="ErrName533424019">[2]BS!#REF!</definedName>
    <definedName name="EssOptions">"110000000001000_"</definedName>
    <definedName name="Eufa_M_WP_200g">[3]INDEX!#REF!</definedName>
    <definedName name="eurRate">1422.96</definedName>
    <definedName name="euwjf">'[3]2500'!#REF!</definedName>
    <definedName name="Eval_btn_Ans">'[16]Non-Statistical Sampling'!$AR$12</definedName>
    <definedName name="Eval_MR">'[16]Non-Statistical Sampling'!$Y$20</definedName>
    <definedName name="ewa">'[3]2500'!#REF!</definedName>
    <definedName name="ewef">#N/A</definedName>
    <definedName name="ewq">'[3]2600'!#REF!</definedName>
    <definedName name="ewr">#N/A</definedName>
    <definedName name="eww">'[3]2600'!#REF!</definedName>
    <definedName name="ewwef">#N/A</definedName>
    <definedName name="Expected_balance">#N/A</definedName>
    <definedName name="_xlnm.Extract">#N/A</definedName>
    <definedName name="Extract_MI">#N/A</definedName>
    <definedName name="F">'[3]2500'!#REF!</definedName>
    <definedName name="F_123">[5]!F_123</definedName>
    <definedName name="fa">#N/A</definedName>
    <definedName name="faf">#N/A</definedName>
    <definedName name="fafa">#N/A</definedName>
    <definedName name="FA증감">'[3]3250'!#REF!</definedName>
    <definedName name="FC">[3]INDEX!#REF!</definedName>
    <definedName name="FDS">#N/A</definedName>
    <definedName name="fdsa">'[3]2600'!#REF!</definedName>
    <definedName name="fdsww">'[3]3100'!#REF!</definedName>
    <definedName name="fdwwr">[3]INDEX!#REF!</definedName>
    <definedName name="FE">'[3]2500'!#REF!</definedName>
    <definedName name="fed">'[3]2500'!#REF!</definedName>
    <definedName name="few">'[3]3100'!#REF!</definedName>
    <definedName name="fff">#N/A</definedName>
    <definedName name="fffffff">#N/A</definedName>
    <definedName name="FG">#N/A</definedName>
    <definedName name="FG46TBTB4RTDKDK">#N/A</definedName>
    <definedName name="fgh">'[3]2500'!#REF!</definedName>
    <definedName name="fghgfjk">[5]!fghgfjk</definedName>
    <definedName name="fgyi">#N/A</definedName>
    <definedName name="FINAL_FS">[5]!FINAL_FS</definedName>
    <definedName name="finalReport">[5]!finalReport</definedName>
    <definedName name="finding" hidden="1">{#N/A,#N/A,FALSE,"BS";#N/A,#N/A,FALSE,"PL";#N/A,#N/A,FALSE,"처분";#N/A,#N/A,FALSE,"현금";#N/A,#N/A,FALSE,"매출";#N/A,#N/A,FALSE,"원가";#N/A,#N/A,FALSE,"경영"}</definedName>
    <definedName name="fjalaslaslfasllaa" hidden="1">{#N/A,#N/A,FALSE,"을지 (4)";#N/A,#N/A,FALSE,"을지 (5)";#N/A,#N/A,FALSE,"을지 (6)"}</definedName>
    <definedName name="fjdi0s" hidden="1">#N/A</definedName>
    <definedName name="fjds">#N/A</definedName>
    <definedName name="fjei">#N/A</definedName>
    <definedName name="fjid">#N/A</definedName>
    <definedName name="fjkdls">#N/A</definedName>
    <definedName name="fjksl">#N/A</definedName>
    <definedName name="Folpet_WP_500g">[3]INDEX!#REF!</definedName>
    <definedName name="FourQuarterMovingAvg">#N/A</definedName>
    <definedName name="freer">'[3]2500'!#REF!</definedName>
    <definedName name="Frequency">'[10]Drop down'!$C$6:$C$13</definedName>
    <definedName name="FS">[3]INDEX!#REF!</definedName>
    <definedName name="fty">#N/A</definedName>
    <definedName name="ftyy">'[3]2500'!#REF!</definedName>
    <definedName name="fwwr">#N/A</definedName>
    <definedName name="fyu">#N/A</definedName>
    <definedName name="G">[3]INDEX!#REF!</definedName>
    <definedName name="g_range">'[3]3100'!#REF!</definedName>
    <definedName name="GA">'[3]2500'!#REF!</definedName>
    <definedName name="gaa">#N/A</definedName>
    <definedName name="Gardian_WP_100g">[3]INDEX!#REF!</definedName>
    <definedName name="Gaucho_WP_50g">[3]INDEX!#REF!</definedName>
    <definedName name="GB">#N/A</definedName>
    <definedName name="gd">'[3]2500'!#REF!</definedName>
    <definedName name="gdafd">#N/A</definedName>
    <definedName name="gdfh">[5]!gdfh</definedName>
    <definedName name="gds">#N/A</definedName>
    <definedName name="GDSA">'[3]2500'!#REF!</definedName>
    <definedName name="ge">#N/A</definedName>
    <definedName name="GELALL">[5]!GELALL</definedName>
    <definedName name="GELALL전장2">[5]!GELALL전장2</definedName>
    <definedName name="GER">[5]!GER</definedName>
    <definedName name="GER전장">[5]!GER전장</definedName>
    <definedName name="GFA">'[3]2500'!#REF!</definedName>
    <definedName name="GFD">'[3]2500'!#REF!</definedName>
    <definedName name="gfda">'[3]3100'!#REF!</definedName>
    <definedName name="gfds">'[3]2600'!#REF!</definedName>
    <definedName name="gfee">'[3]2500'!#REF!</definedName>
    <definedName name="gfgfgf">[5]!gfgfgf</definedName>
    <definedName name="gfhn">#N/A</definedName>
    <definedName name="gfr">#N/A</definedName>
    <definedName name="gfsjjg">'[3]2500'!#REF!</definedName>
    <definedName name="gg" hidden="1">{#N/A,#N/A,TRUE,"Summary";#N/A,#N/A,TRUE,"IS";#N/A,#N/A,TRUE,"Adj";#N/A,#N/A,TRUE,"BS";#N/A,#N/A,TRUE,"CF";#N/A,#N/A,TRUE,"Debt";#N/A,#N/A,TRUE,"IRR"}</definedName>
    <definedName name="ggg">[5]!ggg</definedName>
    <definedName name="GH">'[3]2500'!#REF!</definedName>
    <definedName name="GHJ">[5]!GHJ</definedName>
    <definedName name="gjdiw">#N/A</definedName>
    <definedName name="gjer">#N/A</definedName>
    <definedName name="gjkdls">#N/A</definedName>
    <definedName name="gksrmf">'[19]Non-Statistical Sampling Master'!$C$63</definedName>
    <definedName name="GO">[5]!GO</definedName>
    <definedName name="GoAssetChart">[5]!GoAssetChart</definedName>
    <definedName name="GoBack">[5]!GoBack</definedName>
    <definedName name="GoBalanceSheet">[5]!GoBalanceSheet</definedName>
    <definedName name="GoCashFlow">[5]!GoCashFlow</definedName>
    <definedName name="GoData">[5]!GoData</definedName>
    <definedName name="GoIncomeChart">[5]!GoIncomeChart</definedName>
    <definedName name="GotoMainSheet">#N/A</definedName>
    <definedName name="gqg">#N/A</definedName>
    <definedName name="gr">#N/A</definedName>
    <definedName name="gre">#N/A</definedName>
    <definedName name="GTRRE">'[3]2500'!#REF!</definedName>
    <definedName name="Gueyangcin_500g">[3]INDEX!#REF!</definedName>
    <definedName name="gusg" hidden="1">{#N/A,#N/A,TRUE,"Summary";#N/A,#N/A,TRUE,"IS";#N/A,#N/A,TRUE,"Adj";#N/A,#N/A,TRUE,"BS";#N/A,#N/A,TRUE,"CF";#N/A,#N/A,TRUE,"Debt";#N/A,#N/A,TRUE,"IRR"}</definedName>
    <definedName name="gw">#N/A</definedName>
    <definedName name="gww">#N/A</definedName>
    <definedName name="gwwq">#N/A</definedName>
    <definedName name="gyu">'[3]2500'!#REF!</definedName>
    <definedName name="H">#N/A</definedName>
    <definedName name="H25300230">#N/A</definedName>
    <definedName name="han">[5]!han</definedName>
    <definedName name="heh">[5]!BlankMacro1</definedName>
    <definedName name="heht6">[5]!BlankMacro1</definedName>
    <definedName name="Hello">#N/A</definedName>
    <definedName name="hfdaa">[3]INDEX!#REF!</definedName>
    <definedName name="hfds">#N/A</definedName>
    <definedName name="hfe">#N/A</definedName>
    <definedName name="hffd">[3]INDEX!#REF!</definedName>
    <definedName name="hg">[5]!hg</definedName>
    <definedName name="HGF">'[3]2500'!#REF!</definedName>
    <definedName name="hgfr">#N/A</definedName>
    <definedName name="hghghghghghkf">[5]!hghghghghghkf</definedName>
    <definedName name="hgrr">[3]INDEX!#REF!</definedName>
    <definedName name="hhf">'[3]2500'!#REF!</definedName>
    <definedName name="hhg">'[3]2500'!#REF!</definedName>
    <definedName name="hhh">[5]!hhh</definedName>
    <definedName name="hhhhhhh">[5]!hhhhhhh</definedName>
    <definedName name="hhhhhhhhhhhhhhhh">[5]!hhhhhhhhhhhhhhhh</definedName>
    <definedName name="hhhjj">[5]!hhhjj</definedName>
    <definedName name="hjgs">#N/A</definedName>
    <definedName name="hjk">#N/A</definedName>
    <definedName name="HJKOL" hidden="1">#N/A</definedName>
    <definedName name="hntt">[5]!BlankMacro1</definedName>
    <definedName name="Hostathion_500ml">[3]INDEX!#REF!</definedName>
    <definedName name="hrjjsa">#N/A</definedName>
    <definedName name="hrwh">[5]!BlankMacro1</definedName>
    <definedName name="hserh">#N/A</definedName>
    <definedName name="HSㅅㄱ">[5]!HSㅅㄱ</definedName>
    <definedName name="htgj">#N/A</definedName>
    <definedName name="HTML_CodePage" hidden="1">949</definedName>
    <definedName name="HTML_Control" hidden="1">{"'5국공정'!$A$1:$E$128"}</definedName>
    <definedName name="HTML_Description" hidden="1">""</definedName>
    <definedName name="HTML_Email" hidden="1">"jaemins@netian.co.kr"</definedName>
    <definedName name="HTML_Header" hidden="1">""</definedName>
    <definedName name="HTML_LastUpdate" hidden="1">"99-01-11"</definedName>
    <definedName name="HTML_LineAfter" hidden="1">FALSE</definedName>
    <definedName name="HTML_LineBefore" hidden="1">TRUE</definedName>
    <definedName name="HTML_Name" hidden="1">"김재민"</definedName>
    <definedName name="HTML_OBDlg2" hidden="1">TRUE</definedName>
    <definedName name="HTML_OBDlg4" hidden="1">TRUE</definedName>
    <definedName name="HTML_OS" hidden="1">0</definedName>
    <definedName name="HTML_PathFile" hidden="1">"C:\홈페이지\일위대가.htm"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r" hidden="1">#N/A</definedName>
    <definedName name="HUI" hidden="1">#N/A</definedName>
    <definedName name="huio">'[3]2500'!#REF!</definedName>
    <definedName name="hwhrh">#N/A</definedName>
    <definedName name="hwth">[5]!BlankMacro1</definedName>
    <definedName name="I">#N/A</definedName>
    <definedName name="ID">'[3]2500'!$I$383:$I$915,'[3]2500'!$I$925:$I$948</definedName>
    <definedName name="IE">#N/A</definedName>
    <definedName name="ii" hidden="1">{#N/A,#N/A,FALSE,"UNIT";#N/A,#N/A,FALSE,"UNIT";#N/A,#N/A,FALSE,"계정"}</definedName>
    <definedName name="iii">[5]!iii</definedName>
    <definedName name="ijer">#N/A</definedName>
    <definedName name="IJHY" hidden="1">#N/A</definedName>
    <definedName name="IJU">#N/A</definedName>
    <definedName name="IJYD">'[3]2500'!#REF!</definedName>
    <definedName name="ini_button_Click">[5]!ini_button_Click</definedName>
    <definedName name="Interim">[10]Scoping!$M$40</definedName>
    <definedName name="inwon" hidden="1">{#N/A,#N/A,FALSE,"UNIT";#N/A,#N/A,FALSE,"UNIT";#N/A,#N/A,FALSE,"계정"}</definedName>
    <definedName name="ir">'[3]2600'!#REF!</definedName>
    <definedName name="ISA">[10]Scoping!$M$6</definedName>
    <definedName name="IT_depend">[10]Scoping!$M$22</definedName>
    <definedName name="ITEM">[3]INDEX!#REF!</definedName>
    <definedName name="iuiuiuiu">[5]!iuiuiuiu</definedName>
    <definedName name="iuiuiuiuiuiu">[5]!iuiuiuiuiuiu</definedName>
    <definedName name="IUUIUIUIU">[5]!IUUIUIUIU</definedName>
    <definedName name="IYRA_FMAN">[3]INDEX!$C$6*[3]INDEX!$C$8*([3]INDEX!$C$34-[3]INDEX!$C$33)/360</definedName>
    <definedName name="J">#N/A</definedName>
    <definedName name="JAEG96">[2]IS!$E$2:$E$53</definedName>
    <definedName name="jdt">[5]!BlankMacro1</definedName>
    <definedName name="jejej">[5]!BlankMacro1</definedName>
    <definedName name="jff">'[3]2500'!#REF!</definedName>
    <definedName name="jfg">#N/A</definedName>
    <definedName name="jfj">'[3]2600'!#REF!</definedName>
    <definedName name="jfks">'[3]2600'!#REF!</definedName>
    <definedName name="jhbjkhkj" hidden="1">{#N/A,#N/A,TRUE,"Summary";#N/A,#N/A,TRUE,"IS";#N/A,#N/A,TRUE,"Adj";#N/A,#N/A,TRUE,"BS";#N/A,#N/A,TRUE,"CF";#N/A,#N/A,TRUE,"Debt";#N/A,#N/A,TRUE,"IRR"}</definedName>
    <definedName name="jhf">#N/A</definedName>
    <definedName name="jhjhjhjjhjh">[5]!jhjhjhjjhjh</definedName>
    <definedName name="jio">#N/A</definedName>
    <definedName name="jiy">#N/A</definedName>
    <definedName name="jjgf">'[3]2500'!#REF!</definedName>
    <definedName name="JJJJ" hidden="1">#N/A</definedName>
    <definedName name="jjk">'[3]2600'!#REF!</definedName>
    <definedName name="jk">[3]INDEX!#REF!</definedName>
    <definedName name="jkl">'[3]2600'!#REF!</definedName>
    <definedName name="jkljlkjl" hidden="1">{#N/A,#N/A,FALSE,"UNIT";#N/A,#N/A,FALSE,"UNIT";#N/A,#N/A,FALSE,"계정"}</definedName>
    <definedName name="jko">'[3]2600'!#REF!</definedName>
    <definedName name="job_run">[5]!job_run</definedName>
    <definedName name="jpyRate">10.1207</definedName>
    <definedName name="JUST">[2]IS!#REF!</definedName>
    <definedName name="JUU" hidden="1">#N/A</definedName>
    <definedName name="JUY">#N/A</definedName>
    <definedName name="jw.pl">#N/A</definedName>
    <definedName name="k" hidden="1">{"'5국공정'!$A$1:$E$128"}</definedName>
    <definedName name="KC" hidden="1">{#N/A,#N/A,FALSE,"을지 (4)";#N/A,#N/A,FALSE,"을지 (5)";#N/A,#N/A,FALSE,"을지 (6)"}</definedName>
    <definedName name="Keunilkkun_WP_250g">[3]INDEX!#REF!</definedName>
    <definedName name="khhjguyftdy">[5]!khhjguyftdy</definedName>
    <definedName name="kih">'[3]2500'!#REF!</definedName>
    <definedName name="Killper_SL_20L">[3]INDEX!#REF!</definedName>
    <definedName name="KIM">[5]!KIM</definedName>
    <definedName name="Kimanmae_3kg">[3]INDEX!#REF!</definedName>
    <definedName name="kiyh">[3]INDEX!#REF!</definedName>
    <definedName name="kjh">[5]!kjh</definedName>
    <definedName name="kjhd">#N/A</definedName>
    <definedName name="kjhg">'[3]2500'!#REF!</definedName>
    <definedName name="KJUI">#N/A</definedName>
    <definedName name="KKHG">#N/A</definedName>
    <definedName name="kkk">[5]!kkk</definedName>
    <definedName name="kkkk" hidden="1">{#N/A,"수불부",FALSE,"사급자재수불서";#N/A,"수불부",FALSE,"사급자재수불서"}</definedName>
    <definedName name="kkkkkkkkkkkkkkkkkkkkkkkkkk">[5]!kkkkkkkkkkkkkkkkkkkkkkkkkk</definedName>
    <definedName name="KN" hidden="1">{#N/A,#N/A,FALSE,"을지 (4)";#N/A,#N/A,FALSE,"을지 (5)";#N/A,#N/A,FALSE,"을지 (6)"}</definedName>
    <definedName name="L_Adjust">#N/A</definedName>
    <definedName name="L_AJE_Tot">#N/A</definedName>
    <definedName name="L_CY_Beg">#N/A</definedName>
    <definedName name="L_CY_End">#N/A</definedName>
    <definedName name="L_PY_End">#N/A</definedName>
    <definedName name="L_RJE_Tot">#N/A</definedName>
    <definedName name="LC3차서">[5]!LC3차서</definedName>
    <definedName name="LEE">'[3]2600'!#REF!</definedName>
    <definedName name="leee">#N/A</definedName>
    <definedName name="LEFT">#N/A</definedName>
    <definedName name="LEFT1">#N/A</definedName>
    <definedName name="Level">#N/A</definedName>
    <definedName name="LIBOR">#N/A</definedName>
    <definedName name="lic">#N/A</definedName>
    <definedName name="List">#N/A</definedName>
    <definedName name="List_ARPopulation">'[16]AR Drop Downs'!$I$5:$I$10</definedName>
    <definedName name="List_Curr">[16]Currency!$B$9:$B$31</definedName>
    <definedName name="List_ExpandedTesting">'[16]AR Drop Downs'!$E$5:$E$8</definedName>
    <definedName name="List_Level_Assr">[16]DropDown!$B$1:$B$4</definedName>
    <definedName name="List_LevelAssurance">'[16]AR Drop Downs'!$A$5:$A$8</definedName>
    <definedName name="List_Number_of_Exceptions_Identified">'[16]AR Drop Downs'!$K$5:$K$27</definedName>
    <definedName name="List_NumberTolerableExceptions">'[16]AR Drop Downs'!$C$5:$C$8</definedName>
    <definedName name="List_Proj_Meth">[16]DropDown!$H$1:$H$2</definedName>
    <definedName name="List_Samp_Sel">[16]DropDown!$D$1:$D$4</definedName>
    <definedName name="List_SampleSelectionMethod">'[16]AR Drop Downs'!$G$5:$G$7</definedName>
    <definedName name="LJJJ">'[3]3100'!#REF!</definedName>
    <definedName name="LK">#N/A</definedName>
    <definedName name="lkaw">#N/A</definedName>
    <definedName name="lkiolki9olkiol">[5]!lkiolki9olkiol</definedName>
    <definedName name="LKJ" hidden="1">{#N/A,#N/A,FALSE,"을지 (4)";#N/A,#N/A,FALSE,"을지 (5)";#N/A,#N/A,FALSE,"을지 (6)"}</definedName>
    <definedName name="lkjgh">[5]!lkjgh</definedName>
    <definedName name="lkjhgfbnm">[5]!lkjhgfbnm</definedName>
    <definedName name="lkjhghfd">[5]!lkjhghfd</definedName>
    <definedName name="lkjhghyufy">[5]!lkjhghyufy</definedName>
    <definedName name="lkjkj">[5]!lkjkj</definedName>
    <definedName name="LKKLKKK">[5]!LKKLKKK</definedName>
    <definedName name="lkkllkkllkkl">[5]!lkkllkkllkkl</definedName>
    <definedName name="lklklklk">[5]!lklklklk</definedName>
    <definedName name="ll" hidden="1">#N/A</definedName>
    <definedName name="lllllll">[5]!lllllll</definedName>
    <definedName name="LoE">[10]Scoping!$M$14</definedName>
    <definedName name="LoE_High">[10]Scoping!$M$17</definedName>
    <definedName name="LoE_Low">[10]Scoping!$M$15</definedName>
    <definedName name="LoE_Mod">[10]Scoping!$M$16</definedName>
    <definedName name="M">#N/A</definedName>
    <definedName name="MA">#N/A</definedName>
    <definedName name="Machine_Oil_EC">[3]INDEX!#REF!</definedName>
    <definedName name="Macro22">#N/A</definedName>
    <definedName name="Macro8">#N/A</definedName>
    <definedName name="MAIN_내용">#N/A</definedName>
    <definedName name="MakeIt">#N/A</definedName>
    <definedName name="Malix_D_3KG">[3]INDEX!#REF!</definedName>
    <definedName name="mancoz">[3]INDEX!#REF!</definedName>
    <definedName name="Manual">[10]Scoping!$M$23</definedName>
    <definedName name="MENO">#N/A</definedName>
    <definedName name="menu_button_Click">[5]!menu_button_Click</definedName>
    <definedName name="MF">#REF!</definedName>
    <definedName name="mifrang">[3]INDEX!#REF!</definedName>
    <definedName name="MIPX3">[5]!MIPX3</definedName>
    <definedName name="Misung_a_SL">[3]INDEX!#REF!</definedName>
    <definedName name="Misunng_OK_SC_250ml">[3]INDEX!#REF!</definedName>
    <definedName name="mitac">[3]INDEX!#REF!</definedName>
    <definedName name="MK정공">[3]INDEX!#REF!</definedName>
    <definedName name="mmm">[5]!mmm</definedName>
    <definedName name="mncvxjzshdffadsfcvdsfcs">[5]!mncvxjzshdffadsfcvdsfcs</definedName>
    <definedName name="Module1.매크로4">#N/A</definedName>
    <definedName name="Module1.매크로5">#N/A</definedName>
    <definedName name="Module1.매크로6">#N/A</definedName>
    <definedName name="Module1.매크로7">#N/A</definedName>
    <definedName name="MONEY">'[3]2500'!$F$21:$M$915,'[3]2500'!$F$925:$M$948</definedName>
    <definedName name="Monopho_SL_500ml">[3]INDEX!#REF!</definedName>
    <definedName name="Morning">#N/A</definedName>
    <definedName name="MR">[3]INDEX!#REF!</definedName>
    <definedName name="ms">#N/A</definedName>
    <definedName name="MS_Pulmamae_EC_500ml">[3]INDEX!#REF!</definedName>
    <definedName name="MS_speed_SC_250ml">[3]INDEX!#REF!</definedName>
    <definedName name="MTotal_PrincPaid">[3]INDEX!#REF!</definedName>
    <definedName name="myco">[3]INDEX!#REF!</definedName>
    <definedName name="Myco_WP__200g">[3]INDEX!#REF!</definedName>
    <definedName name="MYJ" hidden="1">{#N/A,#N/A,FALSE,"UNIT";#N/A,#N/A,FALSE,"UNIT";#N/A,#N/A,FALSE,"계정"}</definedName>
    <definedName name="MZ">'[3]2500'!#REF!</definedName>
    <definedName name="M당무게">#N/A</definedName>
    <definedName name="NAME">#N/A</definedName>
    <definedName name="NEW">[5]!NEW</definedName>
    <definedName name="newname">#REF!</definedName>
    <definedName name="NextCell">#N/A</definedName>
    <definedName name="njk">#N/A</definedName>
    <definedName name="nn">[5]!nn</definedName>
    <definedName name="nnn">[5]!nnn</definedName>
    <definedName name="NO">#N/A</definedName>
    <definedName name="NoInterim">[10]Scoping!$M$38</definedName>
    <definedName name="NOMUBY">#REF!</definedName>
    <definedName name="nonamae1200">[3]INDEX!#REF!</definedName>
    <definedName name="Nonanmae_GR_3kg">[3]INDEX!#REF!</definedName>
    <definedName name="NoYes">'[10]Drop down'!$Q$6:$Q$7</definedName>
    <definedName name="NSProjectionMethodIndex">'[20]Non-Statistical Sampling Master'!$C$63</definedName>
    <definedName name="NSRequiredLevelOfEvidenceItems">'[20]Non-Statistical Sampling Master'!$C$50:$C$53</definedName>
    <definedName name="nsrr">[5]!BlankMacro1</definedName>
    <definedName name="NSTargetedTestingItems">'[20]Two Step Revenue Testing Master'!$E$47</definedName>
    <definedName name="NSTolerableMisstatementEqual">#REF!</definedName>
    <definedName name="ntw">#N/A</definedName>
    <definedName name="O">#N/A</definedName>
    <definedName name="OA">#N/A</definedName>
    <definedName name="OB">#N/A</definedName>
    <definedName name="od">[3]INDEX!#REF!</definedName>
    <definedName name="of">'[3]3100'!#REF!</definedName>
    <definedName name="oiioioi">[5]!oiioioi</definedName>
    <definedName name="OIIOIOIOI">[5]!OIIOIOIOI</definedName>
    <definedName name="ok">#N/A</definedName>
    <definedName name="okju">#N/A</definedName>
    <definedName name="okjyf">'[3]2500'!#REF!</definedName>
    <definedName name="oku">'[3]3100'!#REF!</definedName>
    <definedName name="olp">#N/A</definedName>
    <definedName name="on">#N/A</definedName>
    <definedName name="ONE">#N/A</definedName>
    <definedName name="oo">'[3]3100'!#REF!</definedName>
    <definedName name="OptionButton21_Click">[5]!OptionButton21_Click</definedName>
    <definedName name="Order" hidden="1">0</definedName>
    <definedName name="Orydan_G">[3]INDEX!#REF!</definedName>
    <definedName name="OT">#N/A</definedName>
    <definedName name="ownership" hidden="1">{#N/A,#N/A,TRUE,"Summary";#N/A,#N/A,TRUE,"IS";#N/A,#N/A,TRUE,"Adj";#N/A,#N/A,TRUE,"BS";#N/A,#N/A,TRUE,"CF";#N/A,#N/A,TRUE,"Debt";#N/A,#N/A,TRUE,"IRR"}</definedName>
    <definedName name="P_?">#N/A</definedName>
    <definedName name="P_BS">#N/A</definedName>
    <definedName name="pay" hidden="1">[3]INDEX!#REF!</definedName>
    <definedName name="payment1" hidden="1">'[3]3100'!#REF!</definedName>
    <definedName name="PBC">#N/A</definedName>
    <definedName name="PBC_List">#N/A</definedName>
    <definedName name="PCAOB">[10]Scoping!$M$12</definedName>
    <definedName name="Peropal_WP_500g">[3]INDEX!#REF!</definedName>
    <definedName name="PICTURE">'[3]3100'!#REF!</definedName>
    <definedName name="PICTURE2">'[3]3100'!#REF!</definedName>
    <definedName name="PIE">'[20]Two Step Revenue Testing Master'!$C$87</definedName>
    <definedName name="PJT_94">#N/A</definedName>
    <definedName name="PJT_95">'[3]2500'!#REF!</definedName>
    <definedName name="PJT_JAEG96">[2]IS!$A$2:$A$53</definedName>
    <definedName name="PJT_SACO96">[2]IS!$A$2:$A$1201</definedName>
    <definedName name="PJT_SACONUGE">[2]IS!$A$2:$A$1345</definedName>
    <definedName name="pker">#N/A</definedName>
    <definedName name="PL">#N/A</definedName>
    <definedName name="plkh">'[3]2500'!#REF!</definedName>
    <definedName name="plku">#N/A</definedName>
    <definedName name="plNote">[5]!plNote</definedName>
    <definedName name="PNAME">#N/A</definedName>
    <definedName name="poiuytrewq">[5]!poiuytrewq</definedName>
    <definedName name="poopop">[5]!poopop</definedName>
    <definedName name="Pop_Sig_T">'[16]Non-Statistical Sampling'!$F$26</definedName>
    <definedName name="Poppy">#N/A</definedName>
    <definedName name="pp">'[3]1100'!#REF!</definedName>
    <definedName name="pppppp">'[3]1100'!#REF!</definedName>
    <definedName name="pppppppp">#N/A</definedName>
    <definedName name="PPPPPPPPPP">#N/A</definedName>
    <definedName name="preN">[3]INDEX!#REF!</definedName>
    <definedName name="PRI">#N/A</definedName>
    <definedName name="_xlnm.Print_Area" localSheetId="0">'1.재무상태표(완)'!$A$1:$J$76</definedName>
    <definedName name="_xlnm.Print_Area">[21]합손!#REF!</definedName>
    <definedName name="PRINT_AREA_MI">#REF!</definedName>
    <definedName name="_xlnm.Print_Titles" localSheetId="0">'1.재무상태표(완)'!$4:$6</definedName>
    <definedName name="_xlnm.Print_Titles">#REF!</definedName>
    <definedName name="Print_Titles_MI">#REF!</definedName>
    <definedName name="prj">#N/A</definedName>
    <definedName name="PRO">#N/A</definedName>
    <definedName name="proj">#N/A</definedName>
    <definedName name="Prowang_EC_250ml">[3]INDEX!#REF!</definedName>
    <definedName name="PRT">[2]IS!$B$4:$N$34</definedName>
    <definedName name="PRT6AL5AR40">[5]!PRT6AL5AR40</definedName>
    <definedName name="PRT6AU5BA41">[5]!PRT6AU5BA41</definedName>
    <definedName name="PRT6B5H25">[5]!PRT6B5H25</definedName>
    <definedName name="PRT6BD5BK32">[5]!PRT6BD5BK32</definedName>
    <definedName name="prt6bn252bt288">[5]!prt6bn252bt288</definedName>
    <definedName name="prt6bn46bt82">#N/A</definedName>
    <definedName name="PRT6BN5BT41">#N/A</definedName>
    <definedName name="prt6bv7cc30">#N/A</definedName>
    <definedName name="prt6cf5cl37">[5]!prt6cf5cl37</definedName>
    <definedName name="prt6co5cs41">[5]!prt6co5cs41</definedName>
    <definedName name="prt6cv5dg33">[5]!prt6cv5dg33</definedName>
    <definedName name="PRT6K31U52">[5]!PRT6K31U52</definedName>
    <definedName name="PRT6K4U25">[5]!PRT6K4U25</definedName>
    <definedName name="PRT6K57W79">[5]!PRT6K57W79</definedName>
    <definedName name="PRT6K85U107">[5]!PRT6K85U107</definedName>
    <definedName name="PRT6X4AI25">[5]!PRT6X4AI25</definedName>
    <definedName name="PY">[5]!PY</definedName>
    <definedName name="PY_Accounts_Receivable">#N/A</definedName>
    <definedName name="PY_Cash_Div_Dec">'[3]2600'!#REF!</definedName>
    <definedName name="PY_Current_Liabilities">'[13]Balance Sheet'!#REF!</definedName>
    <definedName name="PY_Depreciation">'[3]2600'!#REF!</definedName>
    <definedName name="PY_Intangible_Assets">'[13]Balance Sheet'!#REF!</definedName>
    <definedName name="PY_Interest_Expense">'[13]Income Statement'!#REF!</definedName>
    <definedName name="PY_Market_Value_of_Equity">'[3]2600'!#REF!</definedName>
    <definedName name="PY_Marketable_Sec">'[13]Balance Sheet'!#REF!</definedName>
    <definedName name="PY_Operating_Inc">'[3]2600'!#REF!</definedName>
    <definedName name="PY_Other_Curr_Assets">#N/A</definedName>
    <definedName name="PY_Other_Exp">'[3]2600'!#REF!</definedName>
    <definedName name="PY_Other_LT_Assets">#N/A</definedName>
    <definedName name="PY_Other_LT_Liabilities">#N/A</definedName>
    <definedName name="PY_Selling">'[3]2600'!#REF!</definedName>
    <definedName name="PY_Tangible_Net_Worth">'[3]2600'!#REF!</definedName>
    <definedName name="PY_Taxes">'[13]Income Statement'!#REF!</definedName>
    <definedName name="PY_TOTAL_ASSETS">#N/A</definedName>
    <definedName name="PY_Weighted_Average">'[3]2600'!#REF!</definedName>
    <definedName name="PY_Working_Capital">'[3]2600'!#REF!</definedName>
    <definedName name="PY_단기차입금">#N/A</definedName>
    <definedName name="PY_매입채무">#N/A</definedName>
    <definedName name="PY_사채">#N/A</definedName>
    <definedName name="PY_유동성장기부채">#N/A</definedName>
    <definedName name="PY_장기차입금">#N/A</definedName>
    <definedName name="PY2_Accounts_Receivable">#N/A</definedName>
    <definedName name="PY2_Cash_Div_Dec">'[3]2600'!#REF!</definedName>
    <definedName name="PY2_Current_Liabilities">'[13]Balance Sheet'!#REF!</definedName>
    <definedName name="PY2_Depreciation">'[3]2600'!#REF!</definedName>
    <definedName name="PY2_Intangible_Assets">'[13]Balance Sheet'!#REF!</definedName>
    <definedName name="PY2_Interest_Expense">'[13]Income Statement'!#REF!</definedName>
    <definedName name="PY2_Marketable_Sec">'[13]Balance Sheet'!#REF!</definedName>
    <definedName name="PY2_Operating_Inc">'[3]2600'!#REF!</definedName>
    <definedName name="PY2_Other_Curr_Assets">#N/A</definedName>
    <definedName name="PY2_Other_Exp.">'[3]2600'!#REF!</definedName>
    <definedName name="PY2_Other_LT_Assets">#N/A</definedName>
    <definedName name="PY2_Other_LT_Liabilities">#N/A</definedName>
    <definedName name="PY2_Selling">'[3]2600'!#REF!</definedName>
    <definedName name="PY2_Tangible_Net_Worth">'[3]2600'!#REF!</definedName>
    <definedName name="PY2_Taxes">'[13]Income Statement'!#REF!</definedName>
    <definedName name="PY2_TOTAL_ASSETS">#N/A</definedName>
    <definedName name="PY2_Weighted_Average">'[3]2600'!#REF!</definedName>
    <definedName name="PY2_Working_Capital">'[3]2600'!#REF!</definedName>
    <definedName name="PY2_단기차입금">#N/A</definedName>
    <definedName name="PY2_매입채무">#N/A</definedName>
    <definedName name="PY2_사채">#N/A</definedName>
    <definedName name="PY2_유동성장기부채">#N/A</definedName>
    <definedName name="PY2_장기차입금">#N/A</definedName>
    <definedName name="q">#N/A</definedName>
    <definedName name="QAW" hidden="1">{#N/A,#N/A,FALSE,"을지 (4)";#N/A,#N/A,FALSE,"을지 (5)";#N/A,#N/A,FALSE,"을지 (6)"}</definedName>
    <definedName name="QE" hidden="1">{#N/A,#N/A,FALSE,"초도품";#N/A,#N/A,FALSE,"초도품 (2)";#N/A,#N/A,FALSE,"초도품 (3)";#N/A,#N/A,FALSE,"초도품 (4)";#N/A,#N/A,FALSE,"초도품 (5)";#N/A,#N/A,FALSE,"초도품 (6)"}</definedName>
    <definedName name="qhrq">[5]!BlankMacro1</definedName>
    <definedName name="qqq" hidden="1">{#N/A,#N/A,FALSE,"BS";#N/A,#N/A,FALSE,"PL";#N/A,#N/A,FALSE,"처분";#N/A,#N/A,FALSE,"현금";#N/A,#N/A,FALSE,"매출";#N/A,#N/A,FALSE,"원가";#N/A,#N/A,FALSE,"경영"}</definedName>
    <definedName name="qqqq">[5]!qqqq</definedName>
    <definedName name="QQQQQ" hidden="1">{#N/A,#N/A,FALSE,"UNIT";#N/A,#N/A,FALSE,"UNIT";#N/A,#N/A,FALSE,"계정"}</definedName>
    <definedName name="QQQQQQWWWWWWW">[5]!QQQQQQWWWWWWW</definedName>
    <definedName name="qqw">'[3]3100'!#REF!</definedName>
    <definedName name="qs">#N/A</definedName>
    <definedName name="qss">#N/A</definedName>
    <definedName name="QSUM">#N/A</definedName>
    <definedName name="quit_button_Click">[5]!quit_button_Click</definedName>
    <definedName name="qw">#N/A</definedName>
    <definedName name="QWA" hidden="1">{#N/A,#N/A,FALSE,"을지 (4)";#N/A,#N/A,FALSE,"을지 (5)";#N/A,#N/A,FALSE,"을지 (6)"}</definedName>
    <definedName name="qwd">#N/A</definedName>
    <definedName name="qwe">[5]!qwe</definedName>
    <definedName name="R_">#N/A</definedName>
    <definedName name="R_COVER" hidden="1">{#N/A,#N/A,FALSE,"단축1";#N/A,#N/A,FALSE,"단축2";#N/A,#N/A,FALSE,"단축3";#N/A,#N/A,FALSE,"장축";#N/A,#N/A,FALSE,"4WD"}</definedName>
    <definedName name="RAA">'[3]2500'!#REF!</definedName>
    <definedName name="raffd">#N/A</definedName>
    <definedName name="range">#N/A</definedName>
    <definedName name="rate12">#N/A</definedName>
    <definedName name="RE">#N/A</definedName>
    <definedName name="reportP2">[5]!reportP2</definedName>
    <definedName name="reportPl">[5]!reportPl</definedName>
    <definedName name="RERER">[5]!RERER</definedName>
    <definedName name="Reset">#N/A</definedName>
    <definedName name="Residual_difference">#N/A</definedName>
    <definedName name="result">#N/A</definedName>
    <definedName name="Review">[10]Scoping!$M$32</definedName>
    <definedName name="REW">'[3]2500'!#REF!</definedName>
    <definedName name="REWQ">'[3]2500'!#REF!</definedName>
    <definedName name="rews" hidden="1">#N/A</definedName>
    <definedName name="RIGHT">#N/A</definedName>
    <definedName name="risj">[3]INDEX!#REF!</definedName>
    <definedName name="RISK내용" hidden="1">{#N/A,#N/A,FALSE,"UNIT";#N/A,#N/A,FALSE,"UNIT";#N/A,#N/A,FALSE,"계정"}</definedName>
    <definedName name="rje">'[3]2600'!#REF!</definedName>
    <definedName name="rjeiw">#N/A</definedName>
    <definedName name="rk" hidden="1">{#N/A,#N/A,FALSE,"BS";#N/A,#N/A,FALSE,"PL";#N/A,#N/A,FALSE,"처분";#N/A,#N/A,FALSE,"현금";#N/A,#N/A,FALSE,"매출";#N/A,#N/A,FALSE,"원가";#N/A,#N/A,FALSE,"경영"}</definedName>
    <definedName name="RKRKR" hidden="1">{#N/A,#N/A,FALSE,"초도품";#N/A,#N/A,FALSE,"초도품 (2)";#N/A,#N/A,FALSE,"초도품 (3)";#N/A,#N/A,FALSE,"초도품 (4)";#N/A,#N/A,FALSE,"초도품 (5)";#N/A,#N/A,FALSE,"초도품 (6)"}</definedName>
    <definedName name="Rovral_wp_500g">[3]INDEX!#REF!</definedName>
    <definedName name="rPghlr" hidden="1">{#N/A,#N/A,FALSE,"기술료 비교"}</definedName>
    <definedName name="RPRI1">#N/A</definedName>
    <definedName name="RPRI2">#N/A</definedName>
    <definedName name="RPRI3">#N/A</definedName>
    <definedName name="RPRI4">#N/A</definedName>
    <definedName name="RPRI5">#N/A</definedName>
    <definedName name="RPRI6">#N/A</definedName>
    <definedName name="rr">#N/A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RRR">[5]!RRRRR</definedName>
    <definedName name="rtjrt">[5]!BlankMacro1</definedName>
    <definedName name="RTN">#N/A</definedName>
    <definedName name="RW">'[3]2500'!#REF!</definedName>
    <definedName name="rwf">#N/A</definedName>
    <definedName name="RWQ">#N/A</definedName>
    <definedName name="rww">'[3]2500'!#REF!</definedName>
    <definedName name="s" hidden="1">{#N/A,#N/A,FALSE,"BS";#N/A,#N/A,FALSE,"PL";#N/A,#N/A,FALSE,"처분";#N/A,#N/A,FALSE,"현금";#N/A,#N/A,FALSE,"매출";#N/A,#N/A,FALSE,"원가";#N/A,#N/A,FALSE,"경영"}</definedName>
    <definedName name="SA">#N/A</definedName>
    <definedName name="SACO96">[2]IS!$W$2:$W$1201</definedName>
    <definedName name="SACO96_SALE_NOW">[2]IS!$H$2:$H$1201</definedName>
    <definedName name="SACONUGE">[2]IS!$D$2:$D$1345</definedName>
    <definedName name="SALE_SACO96">[2]IS!$H$2:$H$1201</definedName>
    <definedName name="Samp_TM_Exp_Diff">'[16]Non-Statistical Sampling'!#REF!</definedName>
    <definedName name="Sampled">#REF!</definedName>
    <definedName name="SAPBEXrevision" hidden="1">1</definedName>
    <definedName name="SAPBEXsysID" hidden="1">"BWP"</definedName>
    <definedName name="SAPBEXwbID" hidden="1">"42EOBBR0ESV7SIVXR0TWAHCYG"</definedName>
    <definedName name="SB">#N/A</definedName>
    <definedName name="Scala_500g__WP">[3]INDEX!#REF!</definedName>
    <definedName name="sdds">[5]!sdds</definedName>
    <definedName name="SELHAP">#N/A</definedName>
    <definedName name="SELWOL">#N/A</definedName>
    <definedName name="ser">#N/A</definedName>
    <definedName name="SGEPRI">#N/A</definedName>
    <definedName name="SGLPRI">#N/A</definedName>
    <definedName name="SGMPRI">#N/A</definedName>
    <definedName name="SGPRI">#N/A</definedName>
    <definedName name="sheet" hidden="1">{#N/A,#N/A,FALSE,"UNIT";#N/A,#N/A,FALSE,"UNIT";#N/A,#N/A,FALSE,"계정"}</definedName>
    <definedName name="sheet2">CELL("filename")</definedName>
    <definedName name="Silbaco__WP_100g">[3]INDEX!#REF!</definedName>
    <definedName name="Solaga_GR_1kg">[3]INDEX!#REF!</definedName>
    <definedName name="SportakEC_20ml">[3]INDEX!#REF!</definedName>
    <definedName name="Spredaer_SL">[3]INDEX!#REF!</definedName>
    <definedName name="SSD" hidden="1">{#N/A,#N/A,FALSE,"을지 (4)";#N/A,#N/A,FALSE,"을지 (5)";#N/A,#N/A,FALSE,"을지 (6)"}</definedName>
    <definedName name="sss">[5]!sss</definedName>
    <definedName name="ssss">'[3]2500'!#REF!</definedName>
    <definedName name="sssss">#REF!</definedName>
    <definedName name="ST">'[3]3100'!#REF!</definedName>
    <definedName name="Strat_1_Def">'[16]Non-Statistical Sampling'!#REF!</definedName>
    <definedName name="Strat_1_It">'[16]Non-Statistical Sampling'!#REF!</definedName>
    <definedName name="Strat_1_T">'[16]Non-Statistical Sampling'!#REF!</definedName>
    <definedName name="Strat_2_Def">'[16]Non-Statistical Sampling'!#REF!</definedName>
    <definedName name="Strat_2_It">'[16]Non-Statistical Sampling'!#REF!</definedName>
    <definedName name="Strat_2_T">'[16]Non-Statistical Sampling'!#REF!</definedName>
    <definedName name="Strat_Def">'[16]Non-Statistical Sampling'!#REF!</definedName>
    <definedName name="Strat_T_It">'[16]Non-Statistical Sampling'!#REF!</definedName>
    <definedName name="Strat_T_T">'[16]Non-Statistical Sampling'!#REF!</definedName>
    <definedName name="Suhosin_200g">[3]INDEX!#REF!</definedName>
    <definedName name="SUM">#N/A</definedName>
    <definedName name="Supermae_GR_3kg">[3]INDEX!#REF!</definedName>
    <definedName name="SW가능">[5]!SW가능</definedName>
    <definedName name="sw사용가능2">[5]!sw사용가능2</definedName>
    <definedName name="TABLE">[3]INDEX!#REF!</definedName>
    <definedName name="TABLE_10">[3]INDEX!#REF!</definedName>
    <definedName name="TABLE_11">[3]INDEX!#REF!</definedName>
    <definedName name="TABLE_12">[3]INDEX!#REF!</definedName>
    <definedName name="TABLE_13">[3]INDEX!#REF!</definedName>
    <definedName name="TABLE_14">[3]INDEX!#REF!</definedName>
    <definedName name="TABLE_15">[3]INDEX!#REF!</definedName>
    <definedName name="TABLE_16">[3]INDEX!#REF!</definedName>
    <definedName name="TABLE_17">[3]INDEX!#REF!</definedName>
    <definedName name="TABLE_18">[3]INDEX!#REF!</definedName>
    <definedName name="TABLE_19">[3]INDEX!#REF!</definedName>
    <definedName name="TABLE_2">[3]INDEX!#REF!</definedName>
    <definedName name="TABLE_20">[3]INDEX!#REF!</definedName>
    <definedName name="TABLE_21">[3]INDEX!#REF!</definedName>
    <definedName name="TABLE_22">[3]INDEX!#REF!</definedName>
    <definedName name="TABLE_23">[3]INDEX!#REF!</definedName>
    <definedName name="TABLE_24">[3]INDEX!#REF!</definedName>
    <definedName name="TABLE_3">[3]INDEX!#REF!</definedName>
    <definedName name="TABLE_4">[3]INDEX!#REF!</definedName>
    <definedName name="TABLE_5">[3]INDEX!#REF!</definedName>
    <definedName name="TABLE_6">[3]INDEX!#REF!</definedName>
    <definedName name="TABLE_7">[3]INDEX!#REF!</definedName>
    <definedName name="TABLE_8">[3]INDEX!#REF!</definedName>
    <definedName name="TABLE_9">[3]INDEX!#REF!</definedName>
    <definedName name="tasEC500">[3]INDEX!#REF!</definedName>
    <definedName name="tasWP200">[3]INDEX!#REF!</definedName>
    <definedName name="tasWP500">[3]INDEX!#REF!</definedName>
    <definedName name="teaa">'[3]2500'!#REF!</definedName>
    <definedName name="teq">'[3]2600'!#REF!</definedName>
    <definedName name="tere">'[3]2600'!#REF!</definedName>
    <definedName name="test">[2]BS!$A$2:$O$3177</definedName>
    <definedName name="Test_OE">[10]Scoping!$M$25</definedName>
    <definedName name="Test_Targ">'[16]Non-Statistical Sampling'!$Y$26</definedName>
    <definedName name="TEST0">#N/A</definedName>
    <definedName name="TEST1">#N/A</definedName>
    <definedName name="TESTHKEY">#N/A</definedName>
    <definedName name="TESTKEYS">#N/A</definedName>
    <definedName name="TESTVKEY">#N/A</definedName>
    <definedName name="tew">'[3]3100'!#REF!</definedName>
    <definedName name="teww" hidden="1">#N/A</definedName>
    <definedName name="tewwwf">#N/A</definedName>
    <definedName name="TextRefCopy1">#REF!</definedName>
    <definedName name="TextRefCopy10">#REF!</definedName>
    <definedName name="TextRefCopy11">#REF!</definedName>
    <definedName name="TextRefCopy12">#N/A</definedName>
    <definedName name="TextRefCopy2">#N/A</definedName>
    <definedName name="TextRefCopy21">[22]유형자산!$J$53</definedName>
    <definedName name="TextRefCopy3">'[3]1300'!#REF!</definedName>
    <definedName name="TextRefCopy4">#REF!</definedName>
    <definedName name="TextRefCopy5">#N/A</definedName>
    <definedName name="TextRefCopy6">#N/A</definedName>
    <definedName name="TextRefCopy7">#REF!</definedName>
    <definedName name="TextRefCopy8">[23]F456!#REF!</definedName>
    <definedName name="TextRefCopyRangeCount" hidden="1">1</definedName>
    <definedName name="tfde">'[3]2500'!#REF!</definedName>
    <definedName name="tggf" hidden="1">#N/A</definedName>
    <definedName name="TGY">#N/A</definedName>
    <definedName name="tgyo">#N/A</definedName>
    <definedName name="ThanhXuan110">'[3]2500'!#REF!</definedName>
    <definedName name="Thiolix__3Kg">[3]INDEX!#REF!</definedName>
    <definedName name="Thiolix_EC_500ml">[3]INDEX!#REF!</definedName>
    <definedName name="Threshold">#N/A</definedName>
    <definedName name="thuriwp200">[3]INDEX!#REF!</definedName>
    <definedName name="TM">[5]!TM</definedName>
    <definedName name="TORSION" hidden="1">{#N/A,#N/A,FALSE,"단축1";#N/A,#N/A,FALSE,"단축2";#N/A,#N/A,FALSE,"단축3";#N/A,#N/A,FALSE,"장축";#N/A,#N/A,FALSE,"4WD"}</definedName>
    <definedName name="TOTAL">#N/A</definedName>
    <definedName name="Total_Debt">'[3]2600'!$X$125+'[3]2600'!$X$139</definedName>
    <definedName name="TOTAL1">#N/A</definedName>
    <definedName name="TOTAL2">#N/A</definedName>
    <definedName name="TOTAL3">#N/A</definedName>
    <definedName name="tranche_ATax02_SUM">#N/A</definedName>
    <definedName name="tranche_CFSum">#N/A</definedName>
    <definedName name="tranche02_CF">#N/A</definedName>
    <definedName name="tre">[3]INDEX!#REF!</definedName>
    <definedName name="tree">[3]INDEX!#REF!</definedName>
    <definedName name="treg">#N/A</definedName>
    <definedName name="Trend">#N/A</definedName>
    <definedName name="trizol100">[3]INDEX!#REF!</definedName>
    <definedName name="TT" hidden="1">{#N/A,#N/A,FALSE,"UNIT";#N/A,#N/A,FALSE,"UNIT";#N/A,#N/A,FALSE,"계정"}</definedName>
    <definedName name="TTDesiredLevelOfEvidenceItems">'[20]Global Data'!$B$92:$B$95</definedName>
    <definedName name="tthh" hidden="1">#N/A</definedName>
    <definedName name="TTTJ">#N/A</definedName>
    <definedName name="TTTR">#N/A</definedName>
    <definedName name="tw">'[3]3100'!#REF!</definedName>
    <definedName name="TwelveMonthMovingAvg">AVERAGE([3]INDEX!XFD1:XFD1048566)</definedName>
    <definedName name="TWO">#N/A</definedName>
    <definedName name="Two_Out_GR_3kg">[3]INDEX!#REF!</definedName>
    <definedName name="TwoStepMisstatementIdentified">'[20]Two Step Revenue Testing Master'!$C$85</definedName>
    <definedName name="TwoStepTolerableEstMisstmtCalc">'[20]Two Step Revenue Testing Master'!$T$45</definedName>
    <definedName name="tws">#N/A</definedName>
    <definedName name="TY">#N/A</definedName>
    <definedName name="Type">[10]Scoping!$M$20</definedName>
    <definedName name="TypeTest">'[10]Drop down'!$K$6:$K$9</definedName>
    <definedName name="tyui">#N/A</definedName>
    <definedName name="u">[5]!u</definedName>
    <definedName name="uhg">#N/A</definedName>
    <definedName name="uhgt">'[3]2500'!#REF!</definedName>
    <definedName name="uhyt">#N/A</definedName>
    <definedName name="UNIT">#N/A</definedName>
    <definedName name="Update_Else">[10]Scoping!$M$42</definedName>
    <definedName name="urt">#N/A</definedName>
    <definedName name="US">[10]Scoping!$M$9</definedName>
    <definedName name="USD">#N/A</definedName>
    <definedName name="usdRate">1043.8</definedName>
    <definedName name="UYT">#N/A</definedName>
    <definedName name="va">'[3]2600'!#REF!</definedName>
    <definedName name="vbhfhfg">[5]!vbhfhfg</definedName>
    <definedName name="vd">'[3]2600'!#REF!</definedName>
    <definedName name="vddd">#N/A</definedName>
    <definedName name="vdfeww">#N/A</definedName>
    <definedName name="vdweww">[3]INDEX!#REF!</definedName>
    <definedName name="vdww">[3]INDEX!#REF!</definedName>
    <definedName name="vision2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vjwp">#N/A</definedName>
    <definedName name="vv">[5]!vv</definedName>
    <definedName name="vvvvvvvvvvvvvvvvvvvvvvvvvvvv">[5]!vvvvvvvvvvvvvvvvvvvvvvvvvvvv</definedName>
    <definedName name="w" hidden="1">{#N/A,#N/A,FALSE,"BS";#N/A,#N/A,FALSE,"PL";#N/A,#N/A,FALSE,"처분";#N/A,#N/A,FALSE,"현금";#N/A,#N/A,FALSE,"매출";#N/A,#N/A,FALSE,"원가";#N/A,#N/A,FALSE,"경영"}</definedName>
    <definedName name="wa">'[3]2500'!#REF!</definedName>
    <definedName name="wanbang">[3]INDEX!#REF!</definedName>
    <definedName name="wc">[3]INDEX!#REF!</definedName>
    <definedName name="wdd" hidden="1">{#N/A,#N/A,FALSE,"UNIT";#N/A,#N/A,FALSE,"UNIT";#N/A,#N/A,FALSE,"계정"}</definedName>
    <definedName name="WE">#N/A</definedName>
    <definedName name="WEW">'[3]2500'!#REF!</definedName>
    <definedName name="whr">[5]!BlankMacro1</definedName>
    <definedName name="wjd" hidden="1">{#N/A,#N/A,FALSE,"BS";#N/A,#N/A,FALSE,"PL";#N/A,#N/A,FALSE,"처분";#N/A,#N/A,FALSE,"현금";#N/A,#N/A,FALSE,"매출";#N/A,#N/A,FALSE,"원가";#N/A,#N/A,FALSE,"경영"}</definedName>
    <definedName name="WQ" hidden="1">{#N/A,#N/A,FALSE,"을지 (4)";#N/A,#N/A,FALSE,"을지 (5)";#N/A,#N/A,FALSE,"을지 (6)"}</definedName>
    <definedName name="wre">#N/A</definedName>
    <definedName name="WriteIntoMainSheet">#N/A</definedName>
    <definedName name="wrn.aa." hidden="1">{#N/A,#N/A,FALSE,"UNIT";#N/A,#N/A,FALSE,"UNIT";#N/A,#N/A,FALSE,"계정"}</definedName>
    <definedName name="wrn.Aging._.and._.Trend._.Analysis." hidden="1">{#N/A,#N/A,FALSE,"Aging Summary";#N/A,#N/A,FALSE,"Ratio Analysis";#N/A,#N/A,FALSE,"Test 120 Day Accts";#N/A,#N/A,FALSE,"Tickmarks"}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PrintAll." hidden="1">{#N/A,#N/A,TRUE,"Summary";#N/A,#N/A,TRUE,"IS";#N/A,#N/A,TRUE,"Adj";#N/A,#N/A,TRUE,"BS";#N/A,#N/A,TRUE,"CF";#N/A,#N/A,TRUE,"Debt";#N/A,#N/A,TRUE,"IRR"}</definedName>
    <definedName name="wrn.기술료._.비교." hidden="1">{#N/A,#N/A,FALSE,"기술료 비교"}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수." hidden="1">{#N/A,"수불부",FALSE,"사급자재수불서";#N/A,"수불부",FALSE,"사급자재수불서"}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전부인쇄." hidden="1">{#N/A,#N/A,FALSE,"단축1";#N/A,#N/A,FALSE,"단축2";#N/A,#N/A,FALSE,"단축3";#N/A,#N/A,FALSE,"장축";#N/A,#N/A,FALSE,"4WD"}</definedName>
    <definedName name="wwg">'[3]3100'!#REF!</definedName>
    <definedName name="wwlwlw">'[3]2500'!#REF!</definedName>
    <definedName name="wws">'[3]3100'!#REF!</definedName>
    <definedName name="WWWWWPPPPPPP">[5]!WWWWWPPPPPPP</definedName>
    <definedName name="X">#N/A</definedName>
    <definedName name="XDS" hidden="1">{#N/A,#N/A,FALSE,"을지 (4)";#N/A,#N/A,FALSE,"을지 (5)";#N/A,#N/A,FALSE,"을지 (6)"}</definedName>
    <definedName name="XIII._당기순이익">'[3]2500'!#REF!</definedName>
    <definedName name="XREF_COLUMN_1" hidden="1">#N/A</definedName>
    <definedName name="XREF_COLUMN_10" hidden="1">[24]BS!#REF!</definedName>
    <definedName name="XREF_COLUMN_11" hidden="1">[24]BS!#REF!</definedName>
    <definedName name="XREF_COLUMN_110" hidden="1">[25]감가상각LS!#REF!</definedName>
    <definedName name="XREF_COLUMN_12" hidden="1">[24]BS!#REF!</definedName>
    <definedName name="XREF_COLUMN_13" hidden="1">[24]BS!#REF!</definedName>
    <definedName name="XREF_COLUMN_14" hidden="1">[3]INDEX!#REF!</definedName>
    <definedName name="XREF_COLUMN_15" hidden="1">#REF!</definedName>
    <definedName name="XREF_COLUMN_16" hidden="1">#N/A</definedName>
    <definedName name="XREF_COLUMN_17" hidden="1">[24]BS!#REF!</definedName>
    <definedName name="XREF_COLUMN_18" hidden="1">#N/A</definedName>
    <definedName name="XREF_COLUMN_19" hidden="1">[26]WTB!#REF!</definedName>
    <definedName name="XREF_COLUMN_2" hidden="1">[3]INDEX!#REF!</definedName>
    <definedName name="XREF_COLUMN_20" hidden="1">#N/A</definedName>
    <definedName name="XREF_COLUMN_21" hidden="1">[3]INDEX!#REF!</definedName>
    <definedName name="XREF_COLUMN_22" hidden="1">'[27]LS (2)'!$D$1:$D$65536</definedName>
    <definedName name="XREF_COLUMN_23" hidden="1">#N/A</definedName>
    <definedName name="XREF_COLUMN_24" hidden="1">'[27]건물 (2)'!$K$1:$K$65536</definedName>
    <definedName name="XREF_COLUMN_25" hidden="1">'[27]유선방송설비 (2)'!$D$1:$D$65536</definedName>
    <definedName name="XREF_COLUMN_26" hidden="1">'[27]차량운반구 (2)'!$D$1:$D$65536</definedName>
    <definedName name="XREF_COLUMN_27" hidden="1">'[27]전송선로설비 (2)'!$D$1:$D$65536</definedName>
    <definedName name="XREF_COLUMN_28" hidden="1">'[27]집기비품 (2)'!$D$1:$D$65536</definedName>
    <definedName name="XREF_COLUMN_29" hidden="1">'[27]공구기구 (2)'!$D$1:$D$65536</definedName>
    <definedName name="XREF_COLUMN_3" hidden="1">#REF!</definedName>
    <definedName name="XREF_COLUMN_30" hidden="1">'[27]건물 (2)'!$I$1:$I$65536</definedName>
    <definedName name="XREF_COLUMN_31" hidden="1">'[27]유선방송설비 (2)'!$I$1:$I$65536</definedName>
    <definedName name="XREF_COLUMN_32" hidden="1">'[3]1100'!#REF!</definedName>
    <definedName name="XREF_COLUMN_33" hidden="1">'[27]전송선로설비 (2)'!$I$1:$I$65536</definedName>
    <definedName name="XREF_COLUMN_34" hidden="1">#N/A</definedName>
    <definedName name="XREF_COLUMN_35" hidden="1">'[27]공구기구 (2)'!$I$1:$I$65536</definedName>
    <definedName name="XREF_COLUMN_36" hidden="1">#N/A</definedName>
    <definedName name="XREF_COLUMN_37" hidden="1">#REF!</definedName>
    <definedName name="XREF_COLUMN_38" hidden="1">'[27]구축물 (2)'!$M$1:$M$65536</definedName>
    <definedName name="XREF_COLUMN_39" hidden="1">'[27]유선방송설비 (2)'!$O$1:$O$65536</definedName>
    <definedName name="XREF_COLUMN_4" hidden="1">'[3]1100'!#REF!</definedName>
    <definedName name="XREF_COLUMN_40" hidden="1">'[27]차량운반구 (2)'!$O$1:$O$65536</definedName>
    <definedName name="XREF_COLUMN_41" hidden="1">'[27]전송선로설비 (2)'!$O$1:$O$65536</definedName>
    <definedName name="XREF_COLUMN_42" hidden="1">'[27]집기비품 (2)'!$O$1:$O$65536</definedName>
    <definedName name="XREF_COLUMN_43" hidden="1">'[27]컨버터 (2)'!$M$1:$M$65536</definedName>
    <definedName name="XREF_COLUMN_44" hidden="1">'[27]공구기구 (2)'!$O$1:$O$65536</definedName>
    <definedName name="XREF_COLUMN_45" hidden="1">'[27]건물 (2)'!$R$1:$R$65536</definedName>
    <definedName name="XREF_COLUMN_46" hidden="1">#REF!</definedName>
    <definedName name="XREF_COLUMN_47" hidden="1">'[27]구축물 (2)'!$O$1:$O$65536</definedName>
    <definedName name="XREF_COLUMN_48" hidden="1">'[27]유선방송설비 (2)'!$Q$1:$Q$65536</definedName>
    <definedName name="XREF_COLUMN_49" hidden="1">'[27]차량운반구 (2)'!$Q$1:$Q$65536</definedName>
    <definedName name="XREF_COLUMN_5" hidden="1">'[3]1100'!#REF!</definedName>
    <definedName name="XREF_COLUMN_50" hidden="1">'[27]전송선로설비 (2)'!$Q$1:$Q$65536</definedName>
    <definedName name="XREF_COLUMN_51" hidden="1">'[27]컨버터 (2)'!$O$1:$O$65536</definedName>
    <definedName name="XREF_COLUMN_52" hidden="1">'[27]집기비품 (2)'!$Q$1:$Q$65536</definedName>
    <definedName name="XREF_COLUMN_53" hidden="1">'[27]공구기구 (2)'!$Q$1:$Q$65536</definedName>
    <definedName name="XREF_COLUMN_54" hidden="1">#REF!</definedName>
    <definedName name="XREF_COLUMN_55" hidden="1">'[27]건물 (2)'!$AA$1:$AA$65536</definedName>
    <definedName name="XREF_COLUMN_56" hidden="1">#REF!</definedName>
    <definedName name="XREF_COLUMN_57" hidden="1">'[27]건물 (2)'!$Y$1:$Y$65536</definedName>
    <definedName name="XREF_COLUMN_58" hidden="1">'[27]건물 (2)'!$W$1:$W$65536</definedName>
    <definedName name="XREF_COLUMN_59" hidden="1">'[27]구축물 (2)'!$S$1:$S$65536</definedName>
    <definedName name="XREF_COLUMN_6" hidden="1">[24]BS!#REF!</definedName>
    <definedName name="XREF_COLUMN_60" hidden="1">#REF!</definedName>
    <definedName name="XREF_COLUMN_61" hidden="1">'[27]유선방송설비 (2)'!$Z$1:$Z$65536</definedName>
    <definedName name="XREF_COLUMN_62" hidden="1">'[27]유선방송설비 (2)'!$V$1:$V$65536</definedName>
    <definedName name="XREF_COLUMN_63" hidden="1">'[27]유선방송설비 (2)'!$X$1:$X$65536</definedName>
    <definedName name="XREF_COLUMN_64" hidden="1">'[27]차량운반구 (2)'!$Z$1:$Z$65536</definedName>
    <definedName name="XREF_COLUMN_65" hidden="1">'[27]차량운반구 (2)'!$X$1:$X$65536</definedName>
    <definedName name="XREF_COLUMN_66" hidden="1">'[27]차량운반구 (2)'!$V$1:$V$65536</definedName>
    <definedName name="XREF_COLUMN_67" hidden="1">'[27]전송선로설비 (2)'!$Z$1:$Z$65536</definedName>
    <definedName name="XREF_COLUMN_68" hidden="1">'[27]전송선로설비 (2)'!$X$1:$X$65536</definedName>
    <definedName name="XREF_COLUMN_69" hidden="1">'[27]전송선로설비 (2)'!$V$1:$V$65536</definedName>
    <definedName name="XREF_COLUMN_7" hidden="1">[24]BS!#REF!</definedName>
    <definedName name="XREF_COLUMN_70" hidden="1">'[27]컨버터 (2)'!$S$1:$S$65536</definedName>
    <definedName name="XREF_COLUMN_71" hidden="1">'[27]집기비품 (2)'!$Z$1:$Z$65536</definedName>
    <definedName name="XREF_COLUMN_72" hidden="1">'[27]집기비품 (2)'!$V$1:$V$65536</definedName>
    <definedName name="XREF_COLUMN_73" hidden="1">'[27]집기비품 (2)'!$X$1:$X$65536</definedName>
    <definedName name="XREF_COLUMN_74" hidden="1">'[27]공구기구 (2)'!$X$1:$X$65536</definedName>
    <definedName name="XREF_COLUMN_75" hidden="1">'[27]공구기구 (2)'!$T$1:$T$65536</definedName>
    <definedName name="XREF_COLUMN_76" hidden="1">'[27]공구기구 (2)'!$V$1:$V$65536</definedName>
    <definedName name="XREF_COLUMN_77" hidden="1">'[25]LS '!#REF!</definedName>
    <definedName name="XREF_COLUMN_79" hidden="1">'[25]LS '!#REF!</definedName>
    <definedName name="XREF_COLUMN_8" hidden="1">[24]BS!#REF!</definedName>
    <definedName name="XREF_COLUMN_81" hidden="1">'[25]LS '!#REF!</definedName>
    <definedName name="XREF_COLUMN_83" hidden="1">'[25]LS '!#REF!</definedName>
    <definedName name="XREF_COLUMN_87" hidden="1">'[25]LS '!#REF!</definedName>
    <definedName name="XREF_COLUMN_89" hidden="1">'[25]LS '!#REF!</definedName>
    <definedName name="XREF_COLUMN_9" hidden="1">[24]BS!#REF!</definedName>
    <definedName name="XREF_COLUMN_91" hidden="1">'[25]LS '!#REF!</definedName>
    <definedName name="XREF_COLUMN_93" hidden="1">'[25]LS '!#REF!</definedName>
    <definedName name="XREF_COLUMN_95" hidden="1">'[25]LS '!#REF!</definedName>
    <definedName name="XREF_COLUMN_97" hidden="1">'[25]LS '!#REF!</definedName>
    <definedName name="XRefActiveRow" hidden="1">[23]XREF!#REF!</definedName>
    <definedName name="XRefColumnsCount" hidden="1">1</definedName>
    <definedName name="XRefCopy1" hidden="1">#N/A</definedName>
    <definedName name="XRefCopy10" hidden="1">#REF!</definedName>
    <definedName name="XRefCopy100" hidden="1">#REF!</definedName>
    <definedName name="XRefCopy101" hidden="1">[3]INDEX!#REF!</definedName>
    <definedName name="XRefCopy101Row" hidden="1">#N/A</definedName>
    <definedName name="XRefCopy102" hidden="1">#REF!</definedName>
    <definedName name="XRefCopy103" hidden="1">#REF!</definedName>
    <definedName name="XRefCopy104" hidden="1">[3]INDEX!#REF!</definedName>
    <definedName name="XRefCopy104Row" hidden="1">#N/A</definedName>
    <definedName name="XRefCopy105" hidden="1">#REF!</definedName>
    <definedName name="XRefCopy106Row" hidden="1">#N/A</definedName>
    <definedName name="XRefCopy108Row" hidden="1">#N/A</definedName>
    <definedName name="XRefCopy109Row" hidden="1">#N/A</definedName>
    <definedName name="XRefCopy10Row" hidden="1">#N/A</definedName>
    <definedName name="XRefCopy11" hidden="1">#REF!</definedName>
    <definedName name="XRefCopy111Row" hidden="1">#N/A</definedName>
    <definedName name="XRefCopy112Row" hidden="1">#N/A</definedName>
    <definedName name="XRefCopy113Row" hidden="1">#N/A</definedName>
    <definedName name="XRefCopy114Row" hidden="1">#N/A</definedName>
    <definedName name="XRefCopy115Row" hidden="1">#N/A</definedName>
    <definedName name="XRefCopy116Row" hidden="1">#N/A</definedName>
    <definedName name="XRefCopy117Row" hidden="1">#N/A</definedName>
    <definedName name="XRefCopy119Row" hidden="1">#N/A</definedName>
    <definedName name="XRefCopy11Row" hidden="1">#N/A</definedName>
    <definedName name="XRefCopy12" hidden="1">#REF!</definedName>
    <definedName name="XRefCopy120" hidden="1">[3]INDEX!#REF!</definedName>
    <definedName name="XRefCopy122Row" hidden="1">#N/A</definedName>
    <definedName name="XRefCopy123Row" hidden="1">#N/A</definedName>
    <definedName name="XRefCopy124Row" hidden="1">[3]INDEX!#REF!</definedName>
    <definedName name="XRefCopy125Row" hidden="1">[3]INDEX!#REF!</definedName>
    <definedName name="XRefCopy126Row" hidden="1">[3]INDEX!#REF!</definedName>
    <definedName name="XRefCopy12Row" hidden="1">#N/A</definedName>
    <definedName name="XRefCopy13" hidden="1">#REF!</definedName>
    <definedName name="XRefCopy13Row" hidden="1">#N/A</definedName>
    <definedName name="XRefCopy14" hidden="1">[23]F456!#REF!</definedName>
    <definedName name="XRefCopy14Row" hidden="1">#N/A</definedName>
    <definedName name="XRefCopy15" hidden="1">[24]BS!#REF!</definedName>
    <definedName name="XRefCopy15Row" hidden="1">#N/A</definedName>
    <definedName name="XRefCopy16" hidden="1">[23]F456!#REF!</definedName>
    <definedName name="XRefCopy16Row" hidden="1">#N/A</definedName>
    <definedName name="XRefCopy17Row" hidden="1">#N/A</definedName>
    <definedName name="XRefCopy18Row" hidden="1">#N/A</definedName>
    <definedName name="XRefCopy19Row" hidden="1">#N/A</definedName>
    <definedName name="XRefCopy1Row" hidden="1">#N/A</definedName>
    <definedName name="XRefCopy2" hidden="1">#REF!</definedName>
    <definedName name="XRefCopy20Row" hidden="1">#N/A</definedName>
    <definedName name="XRefCopy21" hidden="1">[23]F456!#REF!</definedName>
    <definedName name="XRefCopy21Row" hidden="1">#N/A</definedName>
    <definedName name="XRefCopy22" hidden="1">#REF!</definedName>
    <definedName name="XRefCopy22Row" hidden="1">#N/A</definedName>
    <definedName name="XRefCopy23" hidden="1">#REF!</definedName>
    <definedName name="XRefCopy23Row" hidden="1">#N/A</definedName>
    <definedName name="XRefCopy24" hidden="1">#REF!</definedName>
    <definedName name="XRefCopy24Row" hidden="1">#N/A</definedName>
    <definedName name="XRefCopy25" hidden="1">#REF!</definedName>
    <definedName name="XRefCopy25Row" hidden="1">#N/A</definedName>
    <definedName name="XRefCopy26" hidden="1">#REF!</definedName>
    <definedName name="XRefCopy26Row" hidden="1">#N/A</definedName>
    <definedName name="XRefCopy27" hidden="1">#REF!</definedName>
    <definedName name="XRefCopy27Row" hidden="1">#N/A</definedName>
    <definedName name="XRefCopy28" hidden="1">#REF!</definedName>
    <definedName name="XRefCopy28Row" hidden="1">#N/A</definedName>
    <definedName name="XRefCopy29" hidden="1">#REF!</definedName>
    <definedName name="XRefCopy29Row" hidden="1">#N/A</definedName>
    <definedName name="XRefCopy2Row" hidden="1">#N/A</definedName>
    <definedName name="XRefCopy3" hidden="1">#REF!</definedName>
    <definedName name="XRefCopy30" hidden="1">#REF!</definedName>
    <definedName name="XRefCopy30Row" hidden="1">#N/A</definedName>
    <definedName name="XRefCopy31" hidden="1">#REF!</definedName>
    <definedName name="XRefCopy31Row" hidden="1">#N/A</definedName>
    <definedName name="XRefCopy32" hidden="1">#REF!</definedName>
    <definedName name="XRefCopy32Row" hidden="1">#N/A</definedName>
    <definedName name="XRefCopy33" hidden="1">#REF!</definedName>
    <definedName name="XRefCopy33Row" hidden="1">#N/A</definedName>
    <definedName name="XRefCopy34" hidden="1">#REF!</definedName>
    <definedName name="XRefCopy34Row" hidden="1">#N/A</definedName>
    <definedName name="XRefCopy35" hidden="1">#REF!</definedName>
    <definedName name="XRefCopy35Row" hidden="1">#N/A</definedName>
    <definedName name="XRefCopy36" hidden="1">#REF!</definedName>
    <definedName name="XRefCopy36Row" hidden="1">#N/A</definedName>
    <definedName name="XRefCopy37" hidden="1">#REF!</definedName>
    <definedName name="XRefCopy37Row" hidden="1">#N/A</definedName>
    <definedName name="XRefCopy38" hidden="1">#REF!</definedName>
    <definedName name="XRefCopy38Row" hidden="1">#N/A</definedName>
    <definedName name="XRefCopy39" hidden="1">#REF!</definedName>
    <definedName name="XRefCopy39Row" hidden="1">#N/A</definedName>
    <definedName name="XRefCopy3Row" hidden="1">#N/A</definedName>
    <definedName name="XRefCopy4" hidden="1">#REF!</definedName>
    <definedName name="XRefCopy40" hidden="1">'[3]1300'!#REF!</definedName>
    <definedName name="XRefCopy40Row" hidden="1">#N/A</definedName>
    <definedName name="XRefCopy41" hidden="1">'[3]1300'!#REF!</definedName>
    <definedName name="XRefCopy41Row" hidden="1">#N/A</definedName>
    <definedName name="XRefCopy42" hidden="1">'[3]1300'!#REF!</definedName>
    <definedName name="XRefCopy42Row" hidden="1">#N/A</definedName>
    <definedName name="XRefCopy43" hidden="1">'[3]1300'!#REF!</definedName>
    <definedName name="XRefCopy43Row" hidden="1">#N/A</definedName>
    <definedName name="XRefCopy44" hidden="1">'[3]1300'!#REF!</definedName>
    <definedName name="XRefCopy44Row" hidden="1">#N/A</definedName>
    <definedName name="XRefCopy45" hidden="1">'[3]1300'!#REF!</definedName>
    <definedName name="XRefCopy45Row" hidden="1">#N/A</definedName>
    <definedName name="XRefCopy46" hidden="1">'[3]1300'!#REF!</definedName>
    <definedName name="XRefCopy46Row" hidden="1">#N/A</definedName>
    <definedName name="XRefCopy47" hidden="1">'[3]1300'!#REF!</definedName>
    <definedName name="XRefCopy47Row" hidden="1">#N/A</definedName>
    <definedName name="XRefCopy48" hidden="1">'[3]1300'!#REF!</definedName>
    <definedName name="XRefCopy48Row" hidden="1">#N/A</definedName>
    <definedName name="XRefCopy49" hidden="1">'[3]1300'!#REF!</definedName>
    <definedName name="XRefCopy49Row" hidden="1">#N/A</definedName>
    <definedName name="XRefCopy4Row" hidden="1">#N/A</definedName>
    <definedName name="XRefCopy5" hidden="1">#REF!</definedName>
    <definedName name="XRefCopy50" hidden="1">'[3]1300'!#REF!</definedName>
    <definedName name="XRefCopy50Row" hidden="1">#N/A</definedName>
    <definedName name="XRefCopy51" hidden="1">'[3]1300'!#REF!</definedName>
    <definedName name="XRefCopy51Row" hidden="1">#N/A</definedName>
    <definedName name="XRefCopy52" hidden="1">'[3]1300'!#REF!</definedName>
    <definedName name="XRefCopy52Row" hidden="1">#N/A</definedName>
    <definedName name="XRefCopy53" hidden="1">'[3]1300'!#REF!</definedName>
    <definedName name="XRefCopy53Row" hidden="1">#N/A</definedName>
    <definedName name="XRefCopy54" hidden="1">'[3]1300'!#REF!</definedName>
    <definedName name="XRefCopy54Row" hidden="1">#N/A</definedName>
    <definedName name="XRefCopy55" hidden="1">'[3]1300'!#REF!</definedName>
    <definedName name="XRefCopy56" hidden="1">[3]INDEX!#REF!</definedName>
    <definedName name="XRefCopy56Row" hidden="1">#N/A</definedName>
    <definedName name="XRefCopy57" hidden="1">'[27]LS (2)'!$C$26</definedName>
    <definedName name="XRefCopy57Row" hidden="1">#N/A</definedName>
    <definedName name="XRefCopy58" hidden="1">[3]INDEX!#REF!</definedName>
    <definedName name="XRefCopy58Row" hidden="1">#N/A</definedName>
    <definedName name="XRefCopy59" hidden="1">[3]INDEX!#REF!</definedName>
    <definedName name="XRefCopy59Row" hidden="1">#N/A</definedName>
    <definedName name="XRefCopy5Row" hidden="1">#N/A</definedName>
    <definedName name="XRefCopy6" hidden="1">#REF!</definedName>
    <definedName name="XRefCopy60" hidden="1">'[27]LS (2)'!$C$28</definedName>
    <definedName name="XRefCopy60Row" hidden="1">#N/A</definedName>
    <definedName name="XRefCopy61" hidden="1">[3]INDEX!#REF!</definedName>
    <definedName name="XRefCopy61Row" hidden="1">#N/A</definedName>
    <definedName name="XRefCopy62" hidden="1">[3]INDEX!#REF!</definedName>
    <definedName name="XRefCopy62Row" hidden="1">#N/A</definedName>
    <definedName name="XRefCopy63" hidden="1">[3]INDEX!#REF!</definedName>
    <definedName name="XRefCopy63Row" hidden="1">#N/A</definedName>
    <definedName name="XRefCopy64" hidden="1">[3]INDEX!#REF!</definedName>
    <definedName name="XRefCopy64Row" hidden="1">#N/A</definedName>
    <definedName name="XRefCopy65" hidden="1">[3]INDEX!#REF!</definedName>
    <definedName name="XRefCopy65Row" hidden="1">#N/A</definedName>
    <definedName name="XRefCopy66" hidden="1">#REF!</definedName>
    <definedName name="XRefCopy66Row" hidden="1">#N/A</definedName>
    <definedName name="XRefCopy67" hidden="1">[3]INDEX!#REF!</definedName>
    <definedName name="XRefCopy67Row" hidden="1">#N/A</definedName>
    <definedName name="XRefCopy68" hidden="1">[3]INDEX!#REF!</definedName>
    <definedName name="XRefCopy68Row" hidden="1">#N/A</definedName>
    <definedName name="XRefCopy69" hidden="1">[3]INDEX!#REF!</definedName>
    <definedName name="XRefCopy69Row" hidden="1">#N/A</definedName>
    <definedName name="XRefCopy6Row" hidden="1">#N/A</definedName>
    <definedName name="XRefCopy7" hidden="1">[23]F456!#REF!</definedName>
    <definedName name="XRefCopy70" hidden="1">[3]INDEX!#REF!</definedName>
    <definedName name="XRefCopy70Row" hidden="1">#N/A</definedName>
    <definedName name="XRefCopy71" hidden="1">[3]INDEX!#REF!</definedName>
    <definedName name="XRefCopy71Row" hidden="1">#N/A</definedName>
    <definedName name="XRefCopy72" hidden="1">[3]INDEX!#REF!</definedName>
    <definedName name="XRefCopy72Row" hidden="1">#N/A</definedName>
    <definedName name="XRefCopy73" hidden="1">[3]INDEX!#REF!</definedName>
    <definedName name="XRefCopy73Row" hidden="1">#N/A</definedName>
    <definedName name="XRefCopy74" hidden="1">[3]INDEX!#REF!</definedName>
    <definedName name="XRefCopy74Row" hidden="1">#N/A</definedName>
    <definedName name="XRefCopy75" hidden="1">[3]INDEX!#REF!</definedName>
    <definedName name="XRefCopy75Row" hidden="1">#N/A</definedName>
    <definedName name="XRefCopy76" hidden="1">'[27]건물 (2)'!$Q$7</definedName>
    <definedName name="XRefCopy76Row" hidden="1">#N/A</definedName>
    <definedName name="XRefCopy77" hidden="1">'[27]구축물 (2)'!$N$12</definedName>
    <definedName name="XRefCopy77Row" hidden="1">#N/A</definedName>
    <definedName name="XRefCopy78" hidden="1">[3]INDEX!#REF!</definedName>
    <definedName name="XRefCopy78Row" hidden="1">#N/A</definedName>
    <definedName name="XRefCopy79" hidden="1">'[27]차량운반구 (2)'!$P$55</definedName>
    <definedName name="XRefCopy79Row" hidden="1">#N/A</definedName>
    <definedName name="XRefCopy7Row" hidden="1">#N/A</definedName>
    <definedName name="XRefCopy8" hidden="1">[23]F456!#REF!</definedName>
    <definedName name="XRefCopy80" hidden="1">[3]INDEX!#REF!</definedName>
    <definedName name="XRefCopy80Row" hidden="1">#N/A</definedName>
    <definedName name="XRefCopy81" hidden="1">'[27]컨버터 (2)'!$N$8</definedName>
    <definedName name="XRefCopy82" hidden="1">'[27]집기비품 (2)'!$P$143</definedName>
    <definedName name="XRefCopy83" hidden="1">'[27]공구기구 (2)'!$P$7</definedName>
    <definedName name="XRefCopy84" hidden="1">#REF!</definedName>
    <definedName name="XRefCopy85" hidden="1">'[27]건물 (2)'!$X$7</definedName>
    <definedName name="XRefCopy86" hidden="1">#REF!</definedName>
    <definedName name="XRefCopy87" hidden="1">'[27]건물 (2)'!$V$7</definedName>
    <definedName name="XRefCopy88" hidden="1">#REF!</definedName>
    <definedName name="XRefCopy89" hidden="1">#REF!</definedName>
    <definedName name="XRefCopy8Row" hidden="1">#N/A</definedName>
    <definedName name="XRefCopy9" hidden="1">[23]F456!#REF!</definedName>
    <definedName name="XRefCopy90" hidden="1">'[27]유선방송설비 (2)'!$U$316</definedName>
    <definedName name="XRefCopy91" hidden="1">#REF!</definedName>
    <definedName name="XRefCopy92" hidden="1">#REF!</definedName>
    <definedName name="XRefCopy93" hidden="1">'[27]차량운반구 (2)'!$W$55</definedName>
    <definedName name="XRefCopy94" hidden="1">#REF!</definedName>
    <definedName name="XRefCopy95" hidden="1">#REF!</definedName>
    <definedName name="XRefCopy96" hidden="1">'[27]전송선로설비 (2)'!$W$44</definedName>
    <definedName name="XRefCopy97" hidden="1">#REF!</definedName>
    <definedName name="XRefCopy98" hidden="1">#REF!</definedName>
    <definedName name="XRefCopy99" hidden="1">#REF!</definedName>
    <definedName name="XRefCopy9Row" hidden="1">#N/A</definedName>
    <definedName name="XRefCopyRangeCount" hidden="1">1</definedName>
    <definedName name="XRefPaste1" hidden="1">#N/A</definedName>
    <definedName name="XRefPaste10" hidden="1">#N/A</definedName>
    <definedName name="XRefPaste100Row" hidden="1">'[3]2600'!#REF!</definedName>
    <definedName name="XRefPaste101" hidden="1">'[3]2600'!#REF!</definedName>
    <definedName name="XRefPaste101Row" hidden="1">'[3]2600'!#REF!</definedName>
    <definedName name="XRefPaste102" hidden="1">'[3]2600'!#REF!</definedName>
    <definedName name="XRefPaste102Row" hidden="1">'[3]2600'!#REF!</definedName>
    <definedName name="XRefPaste104Row" hidden="1">'[3]2600'!#REF!</definedName>
    <definedName name="XRefPaste105" hidden="1">#REF!</definedName>
    <definedName name="XRefPaste105Row" hidden="1">'[3]2600'!#REF!</definedName>
    <definedName name="XRefPaste106" hidden="1">#REF!</definedName>
    <definedName name="XRefPaste106Row" hidden="1">'[3]2600'!#REF!</definedName>
    <definedName name="XRefPaste107" hidden="1">[2]IS!#REF!</definedName>
    <definedName name="XRefPaste107Row" hidden="1">'[3]2600'!#REF!</definedName>
    <definedName name="XRefPaste108" hidden="1">[2]IS!#REF!</definedName>
    <definedName name="XRefPaste108Row" hidden="1">'[3]2600'!#REF!</definedName>
    <definedName name="XRefPaste109" hidden="1">[2]IS!#REF!</definedName>
    <definedName name="XRefPaste10Row" hidden="1">[28]심리RN!#REF!</definedName>
    <definedName name="XRefPaste11" hidden="1">#N/A</definedName>
    <definedName name="XRefPaste110" hidden="1">[2]IS!#REF!</definedName>
    <definedName name="XRefPaste111" hidden="1">'[26]PAJE,PRJE'!#REF!</definedName>
    <definedName name="XRefPaste112" hidden="1">'[26]PAJE,PRJE'!#REF!</definedName>
    <definedName name="XRefPaste113" hidden="1">'[26]PAJE,PRJE'!#REF!</definedName>
    <definedName name="XRefPaste114" hidden="1">'[3]2500'!#REF!</definedName>
    <definedName name="XRefPaste115" hidden="1">'[3]2500'!#REF!</definedName>
    <definedName name="XRefPaste116" hidden="1">'[3]2500'!#REF!</definedName>
    <definedName name="XRefPaste117" hidden="1">'[3]2500'!#REF!</definedName>
    <definedName name="XRefPaste12" hidden="1">#REF!</definedName>
    <definedName name="XRefPaste120" hidden="1">'[3]2500'!#REF!</definedName>
    <definedName name="XRefPaste121" hidden="1">'[3]2500'!#REF!</definedName>
    <definedName name="XRefPaste124" hidden="1">'[3]2500'!#REF!</definedName>
    <definedName name="XRefPaste126" hidden="1">'[3]2500'!#REF!</definedName>
    <definedName name="XRefPaste129" hidden="1">'[3]2500'!#REF!</definedName>
    <definedName name="XRefPaste13" hidden="1">#REF!</definedName>
    <definedName name="XRefPaste130" hidden="1">'[3]2500'!#REF!</definedName>
    <definedName name="XRefPaste134" hidden="1">'[3]2500'!#REF!</definedName>
    <definedName name="XRefPaste135" hidden="1">'[3]2500'!#REF!</definedName>
    <definedName name="XRefPaste136" hidden="1">'[3]2500'!#REF!</definedName>
    <definedName name="XRefPaste138" hidden="1">'[3]2500'!#REF!</definedName>
    <definedName name="XRefPaste14" hidden="1">#REF!</definedName>
    <definedName name="XRefPaste140" hidden="1">'[3]2600'!#REF!</definedName>
    <definedName name="XRefPaste143" hidden="1">'[26]PAJE,PRJE'!#REF!</definedName>
    <definedName name="XRefPaste144" hidden="1">'[3]2600'!#REF!</definedName>
    <definedName name="XRefPaste145" hidden="1">'[3]2600'!#REF!</definedName>
    <definedName name="XRefPaste146" hidden="1">'[3]2600'!#REF!</definedName>
    <definedName name="XRefPaste146Row" hidden="1">#REF!</definedName>
    <definedName name="XRefPaste147" hidden="1">'[3]2600'!#REF!</definedName>
    <definedName name="XRefPaste147Row" hidden="1">#REF!</definedName>
    <definedName name="XRefPaste148" hidden="1">[2]IS!#REF!</definedName>
    <definedName name="XRefPaste149" hidden="1">[2]IS!#REF!</definedName>
    <definedName name="XRefPaste15" hidden="1">#REF!</definedName>
    <definedName name="XRefPaste150" hidden="1">[2]IS!#REF!</definedName>
    <definedName name="XRefPaste151" hidden="1">[2]IS!#REF!</definedName>
    <definedName name="XRefPaste152" hidden="1">[2]IS!#REF!</definedName>
    <definedName name="XRefPaste153" hidden="1">'[3]2600'!#REF!</definedName>
    <definedName name="XRefPaste154" hidden="1">'[3]2600'!#REF!</definedName>
    <definedName name="XRefPaste155" hidden="1">[2]IS!#REF!</definedName>
    <definedName name="XRefPaste156" hidden="1">[2]IS!#REF!</definedName>
    <definedName name="XRefPaste157" hidden="1">[2]IS!#REF!</definedName>
    <definedName name="XRefPaste158" hidden="1">[2]IS!#REF!</definedName>
    <definedName name="XRefPaste159" hidden="1">[2]IS!#REF!</definedName>
    <definedName name="XRefPaste15Row" hidden="1">'[3]1300'!#REF!</definedName>
    <definedName name="XRefPaste16" hidden="1">#N/A</definedName>
    <definedName name="XRefPaste160" hidden="1">[2]IS!#REF!</definedName>
    <definedName name="XRefPaste161" hidden="1">'[3]2600'!#REF!</definedName>
    <definedName name="XRefPaste162" hidden="1">'[3]2600'!#REF!</definedName>
    <definedName name="XRefPaste163" hidden="1">[2]IS!#REF!</definedName>
    <definedName name="XRefPaste164" hidden="1">[2]IS!#REF!</definedName>
    <definedName name="XRefPaste165" hidden="1">[2]IS!#REF!</definedName>
    <definedName name="XRefPaste166" hidden="1">[2]IS!#REF!</definedName>
    <definedName name="XRefPaste167" hidden="1">[2]IS!#REF!</definedName>
    <definedName name="XRefPaste168" hidden="1">[2]IS!#REF!</definedName>
    <definedName name="XRefPaste169" hidden="1">[2]IS!#REF!</definedName>
    <definedName name="XRefPaste16Row" hidden="1">'[3]1300'!#REF!</definedName>
    <definedName name="XRefPaste17" hidden="1">#N/A</definedName>
    <definedName name="XRefPaste170" hidden="1">[2]IS!#REF!</definedName>
    <definedName name="XRefPaste171" hidden="1">[2]IS!#REF!</definedName>
    <definedName name="XRefPaste172" hidden="1">[2]IS!#REF!</definedName>
    <definedName name="XRefPaste173" hidden="1">[2]IS!#REF!</definedName>
    <definedName name="XRefPaste174" hidden="1">[2]IS!#REF!</definedName>
    <definedName name="XRefPaste175" hidden="1">[2]IS!#REF!</definedName>
    <definedName name="XRefPaste179" hidden="1">[2]IS!#REF!</definedName>
    <definedName name="XRefPaste17Row" hidden="1">'[3]1300'!#REF!</definedName>
    <definedName name="XRefPaste18" hidden="1">#N/A</definedName>
    <definedName name="XRefPaste180" hidden="1">[2]IS!#REF!</definedName>
    <definedName name="XRefPaste180Row" hidden="1">[29]XREF!#REF!</definedName>
    <definedName name="XRefPaste181" hidden="1">[2]IS!#REF!</definedName>
    <definedName name="XRefPaste182" hidden="1">[2]IS!#REF!</definedName>
    <definedName name="XRefPaste183" hidden="1">[2]IS!#REF!</definedName>
    <definedName name="XRefPaste184" hidden="1">'[3]2600'!#REF!</definedName>
    <definedName name="XRefPaste185" hidden="1">'[3]2600'!#REF!</definedName>
    <definedName name="XRefPaste186" hidden="1">[2]IS!#REF!</definedName>
    <definedName name="XRefPaste187" hidden="1">[2]IS!#REF!</definedName>
    <definedName name="XRefPaste188" hidden="1">'[3]2600'!#REF!</definedName>
    <definedName name="XRefPaste189" hidden="1">'[3]2600'!#REF!</definedName>
    <definedName name="XRefPaste18Row" hidden="1">[30]XREF!#REF!</definedName>
    <definedName name="XRefPaste19" hidden="1">#N/A</definedName>
    <definedName name="XRefPaste190Row" hidden="1">'[3]3100'!#REF!</definedName>
    <definedName name="XRefPaste191Row" hidden="1">'[3]3100'!#REF!</definedName>
    <definedName name="XRefPaste192Row" hidden="1">'[3]3100'!#REF!</definedName>
    <definedName name="XRefPaste193Row" hidden="1">'[3]3100'!#REF!</definedName>
    <definedName name="XRefPaste194" hidden="1">'[3]2500'!#REF!</definedName>
    <definedName name="XRefPaste194Row" hidden="1">'[3]3100'!#REF!</definedName>
    <definedName name="XRefPaste195Row" hidden="1">'[3]3100'!#REF!</definedName>
    <definedName name="XRefPaste196Row" hidden="1">'[3]3100'!#REF!</definedName>
    <definedName name="XRefPaste197" hidden="1">'[3]2500'!#REF!</definedName>
    <definedName name="XRefPaste197Row" hidden="1">'[3]3100'!#REF!</definedName>
    <definedName name="XRefPaste198" hidden="1">'[26]PAJE,PRJE'!#REF!</definedName>
    <definedName name="XRefPaste198Row" hidden="1">'[3]3100'!#REF!</definedName>
    <definedName name="XRefPaste199" hidden="1">#REF!</definedName>
    <definedName name="XRefPaste199Row" hidden="1">'[3]3100'!#REF!</definedName>
    <definedName name="XRefPaste19Row" hidden="1">[30]XREF!#REF!</definedName>
    <definedName name="XRefPaste2" hidden="1">#N/A</definedName>
    <definedName name="XRefPaste20" hidden="1">'[3]1300'!#REF!</definedName>
    <definedName name="XRefPaste200" hidden="1">#REF!</definedName>
    <definedName name="XRefPaste200Row" hidden="1">'[3]3100'!#REF!</definedName>
    <definedName name="XRefPaste201" hidden="1">'[3]2500'!#REF!</definedName>
    <definedName name="XRefPaste201Row" hidden="1">'[3]3100'!#REF!</definedName>
    <definedName name="XRefPaste202" hidden="1">'[3]2500'!#REF!</definedName>
    <definedName name="XRefPaste202Row" hidden="1">'[3]3100'!#REF!</definedName>
    <definedName name="XRefPaste203" hidden="1">'[3]2500'!#REF!</definedName>
    <definedName name="XRefPaste203Row" hidden="1">'[3]3100'!#REF!</definedName>
    <definedName name="XRefPaste204" hidden="1">#REF!</definedName>
    <definedName name="XRefPaste204Row" hidden="1">'[3]3100'!#REF!</definedName>
    <definedName name="XRefPaste205" hidden="1">#REF!</definedName>
    <definedName name="XRefPaste205Row" hidden="1">'[3]3100'!#REF!</definedName>
    <definedName name="XRefPaste206" hidden="1">#REF!</definedName>
    <definedName name="XRefPaste206Row" hidden="1">'[3]3100'!#REF!</definedName>
    <definedName name="XRefPaste207" hidden="1">#REF!</definedName>
    <definedName name="XRefPaste207Row" hidden="1">'[3]3100'!#REF!</definedName>
    <definedName name="XRefPaste208" hidden="1">'[3]2500'!#REF!</definedName>
    <definedName name="XRefPaste208Row" hidden="1">'[3]3100'!#REF!</definedName>
    <definedName name="XRefPaste209" hidden="1">'[3]2500'!#REF!</definedName>
    <definedName name="XRefPaste209Row" hidden="1">'[3]3100'!#REF!</definedName>
    <definedName name="XRefPaste20Row" hidden="1">[30]XREF!#REF!</definedName>
    <definedName name="XRefPaste21" hidden="1">'[3]1300'!#REF!</definedName>
    <definedName name="XRefPaste210" hidden="1">#REF!</definedName>
    <definedName name="XRefPaste210Row" hidden="1">'[3]3100'!#REF!</definedName>
    <definedName name="XRefPaste211" hidden="1">#REF!</definedName>
    <definedName name="XRefPaste211Row" hidden="1">'[3]3100'!#REF!</definedName>
    <definedName name="XRefPaste212" hidden="1">#REF!</definedName>
    <definedName name="XRefPaste212Row" hidden="1">'[3]3100'!#REF!</definedName>
    <definedName name="XRefPaste213" hidden="1">#REF!</definedName>
    <definedName name="XRefPaste213Row" hidden="1">'[3]3100'!#REF!</definedName>
    <definedName name="XRefPaste214" hidden="1">#REF!</definedName>
    <definedName name="XRefPaste214Row" hidden="1">'[3]3100'!#REF!</definedName>
    <definedName name="XRefPaste215" hidden="1">'[3]2500'!#REF!</definedName>
    <definedName name="XRefPaste215Row" hidden="1">'[3]3100'!#REF!</definedName>
    <definedName name="XRefPaste216" hidden="1">#REF!</definedName>
    <definedName name="XRefPaste216Row" hidden="1">'[3]3100'!#REF!</definedName>
    <definedName name="XRefPaste217" hidden="1">#REF!</definedName>
    <definedName name="XRefPaste217Row" hidden="1">'[3]3100'!#REF!</definedName>
    <definedName name="XRefPaste218" hidden="1">#REF!</definedName>
    <definedName name="XRefPaste218Row" hidden="1">'[3]3100'!#REF!</definedName>
    <definedName name="XRefPaste219" hidden="1">#REF!</definedName>
    <definedName name="XRefPaste219Row" hidden="1">'[3]3100'!#REF!</definedName>
    <definedName name="XRefPaste21Row" hidden="1">[30]XREF!#REF!</definedName>
    <definedName name="XRefPaste22" hidden="1">'[3]1300'!#REF!</definedName>
    <definedName name="XRefPaste220" hidden="1">#REF!</definedName>
    <definedName name="XRefPaste220Row" hidden="1">'[3]3100'!#REF!</definedName>
    <definedName name="XRefPaste221" hidden="1">#REF!</definedName>
    <definedName name="XRefPaste221Row" hidden="1">'[3]3100'!#REF!</definedName>
    <definedName name="XRefPaste222" hidden="1">#REF!</definedName>
    <definedName name="XRefPaste222Row" hidden="1">'[3]3100'!#REF!</definedName>
    <definedName name="XRefPaste223" hidden="1">#REF!</definedName>
    <definedName name="XRefPaste223Row" hidden="1">'[3]3100'!#REF!</definedName>
    <definedName name="XRefPaste224" hidden="1">#REF!</definedName>
    <definedName name="XRefPaste224Row" hidden="1">'[3]3100'!#REF!</definedName>
    <definedName name="XRefPaste225" hidden="1">#REF!</definedName>
    <definedName name="XRefPaste225Row" hidden="1">'[3]3100'!#REF!</definedName>
    <definedName name="XRefPaste226" hidden="1">#REF!</definedName>
    <definedName name="XRefPaste226Row" hidden="1">'[3]3100'!#REF!</definedName>
    <definedName name="XRefPaste227" hidden="1">#REF!</definedName>
    <definedName name="XRefPaste227Row" hidden="1">'[3]3100'!#REF!</definedName>
    <definedName name="XRefPaste228" hidden="1">#REF!</definedName>
    <definedName name="XRefPaste228Row" hidden="1">'[3]3100'!#REF!</definedName>
    <definedName name="XRefPaste229" hidden="1">#REF!</definedName>
    <definedName name="XRefPaste229Row" hidden="1">'[3]3100'!#REF!</definedName>
    <definedName name="XRefPaste22Row" hidden="1">[30]XREF!#REF!</definedName>
    <definedName name="XRefPaste23" hidden="1">'[26]PAJE,PRJE'!#REF!</definedName>
    <definedName name="XRefPaste230" hidden="1">#REF!</definedName>
    <definedName name="XRefPaste230Row" hidden="1">'[3]3100'!#REF!</definedName>
    <definedName name="XRefPaste231" hidden="1">#REF!</definedName>
    <definedName name="XRefPaste231Row" hidden="1">'[3]3100'!#REF!</definedName>
    <definedName name="XRefPaste232" hidden="1">#REF!</definedName>
    <definedName name="XRefPaste232Row" hidden="1">'[3]3100'!#REF!</definedName>
    <definedName name="XRefPaste233Row" hidden="1">'[3]3100'!#REF!</definedName>
    <definedName name="XRefPaste234Row" hidden="1">'[3]3100'!#REF!</definedName>
    <definedName name="XRefPaste235" hidden="1">[26]WTB!#REF!</definedName>
    <definedName name="XRefPaste235Row" hidden="1">'[3]3100'!#REF!</definedName>
    <definedName name="XRefPaste236Row" hidden="1">'[3]3100'!#REF!</definedName>
    <definedName name="XRefPaste237Row" hidden="1">'[3]3100'!#REF!</definedName>
    <definedName name="XRefPaste238Row" hidden="1">'[3]3100'!#REF!</definedName>
    <definedName name="XRefPaste239Row" hidden="1">'[3]3100'!#REF!</definedName>
    <definedName name="XRefPaste23Row" hidden="1">[30]XREF!#REF!</definedName>
    <definedName name="XRefPaste24" hidden="1">#REF!</definedName>
    <definedName name="XRefPaste240" hidden="1">'[3]2600'!#REF!</definedName>
    <definedName name="XRefPaste240Row" hidden="1">'[3]3100'!#REF!</definedName>
    <definedName name="XRefPaste241" hidden="1">'[3]2600'!#REF!</definedName>
    <definedName name="XRefPaste241Row" hidden="1">'[3]3100'!#REF!</definedName>
    <definedName name="XRefPaste242" hidden="1">'[3]2600'!#REF!</definedName>
    <definedName name="XRefPaste242Row" hidden="1">'[3]3100'!#REF!</definedName>
    <definedName name="XRefPaste243" hidden="1">'[3]2600'!#REF!</definedName>
    <definedName name="XRefPaste243Row" hidden="1">'[3]3100'!#REF!</definedName>
    <definedName name="XRefPaste244" hidden="1">'[3]2600'!#REF!</definedName>
    <definedName name="XRefPaste244Row" hidden="1">'[3]3100'!#REF!</definedName>
    <definedName name="XRefPaste245Row" hidden="1">'[3]3100'!#REF!</definedName>
    <definedName name="XRefPaste246Row" hidden="1">'[3]3100'!#REF!</definedName>
    <definedName name="XRefPaste24Row" hidden="1">[30]XREF!#REF!</definedName>
    <definedName name="XRefPaste25" hidden="1">#REF!</definedName>
    <definedName name="XRefPaste25Row" hidden="1">[30]XREF!#REF!</definedName>
    <definedName name="XRefPaste26" hidden="1">#REF!</definedName>
    <definedName name="XRefPaste26Row" hidden="1">[30]XREF!#REF!</definedName>
    <definedName name="XRefPaste27" hidden="1">'[26]PAJE,PRJE'!#REF!</definedName>
    <definedName name="XRefPaste27Row" hidden="1">[30]XREF!#REF!</definedName>
    <definedName name="XRefPaste28" hidden="1">'[26]PAJE,PRJE'!#REF!</definedName>
    <definedName name="XRefPaste28Row" hidden="1">[30]XREF!#REF!</definedName>
    <definedName name="XRefPaste29" hidden="1">[3]INDEX!#REF!</definedName>
    <definedName name="XRefPaste29Row" hidden="1">[30]XREF!#REF!</definedName>
    <definedName name="XRefPaste2Row" hidden="1">#N/A</definedName>
    <definedName name="XRefPaste3" hidden="1">#REF!</definedName>
    <definedName name="XRefPaste30" hidden="1">'[26]PAJE,PRJE'!#REF!</definedName>
    <definedName name="XRefPaste30Row" hidden="1">'[3]1300'!#REF!</definedName>
    <definedName name="XRefPaste31" hidden="1">'[26]PAJE,PRJE'!#REF!</definedName>
    <definedName name="XRefPaste31Row" hidden="1">'[3]1300'!#REF!</definedName>
    <definedName name="XRefPaste32" hidden="1">[3]INDEX!#REF!</definedName>
    <definedName name="XRefPaste32Row" hidden="1">#N/A</definedName>
    <definedName name="XRefPaste33" hidden="1">[24]BS!#REF!</definedName>
    <definedName name="XRefPaste33Row" hidden="1">[30]XREF!#REF!</definedName>
    <definedName name="XRefPaste34" hidden="1">[24]BS!#REF!</definedName>
    <definedName name="XRefPaste34Row" hidden="1">#N/A</definedName>
    <definedName name="XRefPaste35" hidden="1">[24]BS!#REF!</definedName>
    <definedName name="XRefPaste35Row" hidden="1">#N/A</definedName>
    <definedName name="XRefPaste36" hidden="1">[24]BS!#REF!</definedName>
    <definedName name="XRefPaste36Row" hidden="1">#N/A</definedName>
    <definedName name="XRefPaste37" hidden="1">[24]BS!#REF!</definedName>
    <definedName name="XRefPaste37Row" hidden="1">#N/A</definedName>
    <definedName name="XRefPaste38" hidden="1">[24]BS!#REF!</definedName>
    <definedName name="XRefPaste38Row" hidden="1">#N/A</definedName>
    <definedName name="XRefPaste39" hidden="1">[24]BS!#REF!</definedName>
    <definedName name="XRefPaste39Row" hidden="1">#N/A</definedName>
    <definedName name="XRefPaste3Row" hidden="1">#N/A</definedName>
    <definedName name="XRefPaste4" hidden="1">#REF!</definedName>
    <definedName name="XRefPaste40" hidden="1">[24]BS!#REF!</definedName>
    <definedName name="XRefPaste40Row" hidden="1">#N/A</definedName>
    <definedName name="XRefPaste41" hidden="1">[24]BS!#REF!</definedName>
    <definedName name="XRefPaste41Row" hidden="1">#N/A</definedName>
    <definedName name="XRefPaste42" hidden="1">[24]BS!#REF!</definedName>
    <definedName name="XRefPaste42Row" hidden="1">#N/A</definedName>
    <definedName name="XRefPaste43" hidden="1">'[26]PAJE,PRJE'!#REF!</definedName>
    <definedName name="XRefPaste43Row" hidden="1">#N/A</definedName>
    <definedName name="XRefPaste44" hidden="1">'[26]PAJE,PRJE'!#REF!</definedName>
    <definedName name="XRefPaste44Row" hidden="1">#N/A</definedName>
    <definedName name="XRefPaste45" hidden="1">'[3]2600'!#REF!</definedName>
    <definedName name="XRefPaste45Row" hidden="1">#N/A</definedName>
    <definedName name="XRefPaste46" hidden="1">'[26]PAJE,PRJE'!#REF!</definedName>
    <definedName name="XRefPaste47" hidden="1">#REF!</definedName>
    <definedName name="XRefPaste48" hidden="1">#REF!</definedName>
    <definedName name="XRefPaste49" hidden="1">'[27]유선방송설비 (2)'!$H$316</definedName>
    <definedName name="XRefPaste4Row" hidden="1">#N/A</definedName>
    <definedName name="XRefPaste5" hidden="1">[24]BS!#REF!</definedName>
    <definedName name="XRefPaste50" hidden="1">'[27]차량운반구 (2)'!$H$55</definedName>
    <definedName name="XRefPaste51" hidden="1">'[27]전송선로설비 (2)'!$H$21</definedName>
    <definedName name="XRefPaste52" hidden="1">'[27]집기비품 (2)'!$H$94</definedName>
    <definedName name="XRefPaste53" hidden="1">'[27]공구기구 (2)'!$H$7</definedName>
    <definedName name="XRefPaste54" hidden="1">#REF!</definedName>
    <definedName name="XRefPaste55" hidden="1">'[27]구축물 (2)'!$L$12</definedName>
    <definedName name="XRefPaste56" hidden="1">#REF!</definedName>
    <definedName name="XRefPaste58" hidden="1">#REF!</definedName>
    <definedName name="XRefPaste59" hidden="1">'[27]전송선로설비 (2)'!$N$44</definedName>
    <definedName name="XRefPaste5Row" hidden="1">#N/A</definedName>
    <definedName name="XRefPaste6" hidden="1">[24]BS!#REF!</definedName>
    <definedName name="XRefPaste60" hidden="1">#REF!</definedName>
    <definedName name="XRefPaste61" hidden="1">#REF!</definedName>
    <definedName name="XRefPaste62" hidden="1">#REF!</definedName>
    <definedName name="XRefPaste64" hidden="1">#REF!</definedName>
    <definedName name="XRefPaste65" hidden="1">#REF!</definedName>
    <definedName name="XRefPaste66" hidden="1">'[26]PAJE,PRJE'!#REF!</definedName>
    <definedName name="XRefPaste68" hidden="1">'[26]PAJE,PRJE'!#REF!</definedName>
    <definedName name="XRefPaste69" hidden="1">'[26]PAJE,PRJE'!#REF!</definedName>
    <definedName name="XRefPaste6Row" hidden="1">#N/A</definedName>
    <definedName name="XRefPaste7" hidden="1">[24]BS!#REF!</definedName>
    <definedName name="XRefPaste70" hidden="1">'[26]PAJE,PRJE'!#REF!</definedName>
    <definedName name="XRefPaste71" hidden="1">'[26]PAJE,PRJE'!#REF!</definedName>
    <definedName name="XRefPaste72" hidden="1">'[27]건물 (2)'!$Z$7</definedName>
    <definedName name="XRefPaste73" hidden="1">'[27]건물 (2)'!$X$7</definedName>
    <definedName name="XRefPaste74" hidden="1">#REF!</definedName>
    <definedName name="XRefPaste75" hidden="1">'[27]구축물 (2)'!$R$12</definedName>
    <definedName name="XRefPaste76" hidden="1">#REF!</definedName>
    <definedName name="XRefPaste77" hidden="1">#REF!</definedName>
    <definedName name="XRefPaste78" hidden="1">#REF!</definedName>
    <definedName name="XRefPaste79" hidden="1">'[27]차량운반구 (2)'!$Y$55</definedName>
    <definedName name="XRefPaste7Row" hidden="1">#N/A</definedName>
    <definedName name="XRefPaste8" hidden="1">[24]BS!#REF!</definedName>
    <definedName name="XRefPaste80" hidden="1">#REF!</definedName>
    <definedName name="XRefPaste81" hidden="1">'[27]차량운반구 (2)'!$U$55</definedName>
    <definedName name="XRefPaste82" hidden="1">'[27]전송선로설비 (2)'!$Y$21</definedName>
    <definedName name="XRefPaste83" hidden="1">#REF!</definedName>
    <definedName name="XRefPaste84" hidden="1">'[27]전송선로설비 (2)'!$U$21</definedName>
    <definedName name="XRefPaste85" hidden="1">'[27]컨버터 (2)'!$R$8</definedName>
    <definedName name="XRefPaste86" hidden="1">'[27]집기비품 (2)'!$Y$94</definedName>
    <definedName name="XRefPaste87" hidden="1">'[27]집기비품 (2)'!$U$94</definedName>
    <definedName name="XRefPaste88" hidden="1">'[27]집기비품 (2)'!$W$143</definedName>
    <definedName name="XRefPaste89" hidden="1">'[27]공구기구 (2)'!$W$7</definedName>
    <definedName name="XRefPaste89Row" hidden="1">'[3]2600'!#REF!</definedName>
    <definedName name="XRefPaste8Row" hidden="1">#N/A</definedName>
    <definedName name="XRefPaste9" hidden="1">[24]BS!#REF!</definedName>
    <definedName name="XRefPaste90" hidden="1">'[27]공구기구 (2)'!$S$7</definedName>
    <definedName name="XRefPaste90Row" hidden="1">'[3]2600'!#REF!</definedName>
    <definedName name="XRefPaste91" hidden="1">'[3]2500'!#REF!</definedName>
    <definedName name="XRefPaste91Row" hidden="1">'[3]2600'!#REF!</definedName>
    <definedName name="XRefPaste92" hidden="1">'[3]2500'!#REF!</definedName>
    <definedName name="XRefPaste92Row" hidden="1">'[3]2600'!#REF!</definedName>
    <definedName name="XRefPaste93" hidden="1">'[3]2500'!#REF!</definedName>
    <definedName name="XRefPaste93Row" hidden="1">'[3]2600'!#REF!</definedName>
    <definedName name="XRefPaste94Row" hidden="1">'[3]2600'!#REF!</definedName>
    <definedName name="XRefPaste95Row" hidden="1">'[3]2600'!#REF!</definedName>
    <definedName name="XRefPaste96" hidden="1">'[3]2500'!#REF!</definedName>
    <definedName name="XRefPaste96Row" hidden="1">'[3]2600'!#REF!</definedName>
    <definedName name="XRefPaste97" hidden="1">'[3]2500'!#REF!</definedName>
    <definedName name="XRefPaste97Row" hidden="1">'[3]2600'!#REF!</definedName>
    <definedName name="XRefPaste98" hidden="1">'[3]2500'!#REF!</definedName>
    <definedName name="XRefPaste98Row" hidden="1">'[3]2600'!#REF!</definedName>
    <definedName name="XRefPaste99" hidden="1">'[3]2500'!#REF!</definedName>
    <definedName name="XRefPaste99Row" hidden="1">'[3]2600'!#REF!</definedName>
    <definedName name="XRefPaste9Row" hidden="1">#N/A</definedName>
    <definedName name="XRefPasteRangeCount" hidden="1">2</definedName>
    <definedName name="XS" hidden="1">{#N/A,#N/A,FALSE,"을지 (4)";#N/A,#N/A,FALSE,"을지 (5)";#N/A,#N/A,FALSE,"을지 (6)"}</definedName>
    <definedName name="xxxxxxxxxxxxxxxx">[5]!xxxxxxxxxxxxxxxx</definedName>
    <definedName name="yejhg">[5]!BlankMacro1</definedName>
    <definedName name="YEN1">#N/A</definedName>
    <definedName name="YEN2">#N/A</definedName>
    <definedName name="YEN3">#N/A</definedName>
    <definedName name="YEN4">#N/A</definedName>
    <definedName name="YesNoNA">'[10]Drop down'!$G$6:$G$9</definedName>
    <definedName name="YR">'[3]2500'!#REF!</definedName>
    <definedName name="yre">#N/A</definedName>
    <definedName name="YRR">'[3]2500'!#REF!</definedName>
    <definedName name="ytr">#N/A</definedName>
    <definedName name="ytty">[5]!ytty</definedName>
    <definedName name="yyy">[5]!yyy</definedName>
    <definedName name="ZP">#REF!</definedName>
    <definedName name="zser">[3]INDEX!#REF!</definedName>
    <definedName name="ZX" hidden="1">{#N/A,#N/A,FALSE,"초도품";#N/A,#N/A,FALSE,"초도품 (2)";#N/A,#N/A,FALSE,"초도품 (3)";#N/A,#N/A,FALSE,"초도품 (4)";#N/A,#N/A,FALSE,"초도품 (5)";#N/A,#N/A,FALSE,"초도품 (6)"}</definedName>
    <definedName name="zxcv">[5]!zxcv</definedName>
    <definedName name="ZZ">[5]!ZZ</definedName>
    <definedName name="zzz">[5]!zzz</definedName>
    <definedName name="zzzz">[5]!zzzz</definedName>
    <definedName name="zzzzzzzzzzzzzzz">[5]!zzzzzzzzzzzzzzz</definedName>
    <definedName name="ппп" hidden="1">#N/A</definedName>
    <definedName name="ㄱ" hidden="1">{#N/A,#N/A,FALSE,"BS";#N/A,#N/A,FALSE,"PL";#N/A,#N/A,FALSE,"처분";#N/A,#N/A,FALSE,"현금";#N/A,#N/A,FALSE,"매출";#N/A,#N/A,FALSE,"원가";#N/A,#N/A,FALSE,"경영"}</definedName>
    <definedName name="ㄱㄱ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ㄱㄱㄱ" hidden="1">{#N/A,#N/A,FALSE,"UNIT";#N/A,#N/A,FALSE,"UNIT";#N/A,#N/A,FALSE,"계정"}</definedName>
    <definedName name="ㄱㄱㄱㄱㄱ" hidden="1">{#N/A,#N/A,FALSE,"UNIT";#N/A,#N/A,FALSE,"UNIT";#N/A,#N/A,FALSE,"계정"}</definedName>
    <definedName name="ㄱ가ㅓ">#N/A</definedName>
    <definedName name="ㄱ노">[5]!ㄱ노</definedName>
    <definedName name="ㄱ녹ㄴ소">[5]!ㄱ녹ㄴ소</definedName>
    <definedName name="ㄱㄷㄱ">[5]!BlankMacro1</definedName>
    <definedName name="ㄱㄷㄷ2ㄱ2ㄱ2ㄱ2">[5]!ㄱㄷㄷ2ㄱ2ㄱ2ㄱ2</definedName>
    <definedName name="ㄱ듀">#N/A</definedName>
    <definedName name="ㄱ소ㅠ">[5]!ㄱ소ㅠ</definedName>
    <definedName name="ㄱ솏">[5]!ㄱ솏</definedName>
    <definedName name="ㄱ슈곡ㄴ">[5]!ㄱ슈곡ㄴ</definedName>
    <definedName name="ㄱㅇ" hidden="1">{#N/A,#N/A,FALSE,"단축1";#N/A,#N/A,FALSE,"단축2";#N/A,#N/A,FALSE,"단축3";#N/A,#N/A,FALSE,"장축";#N/A,#N/A,FALSE,"4WD"}</definedName>
    <definedName name="가" hidden="1">{#N/A,#N/A,FALSE,"BS";#N/A,#N/A,FALSE,"PL";#N/A,#N/A,FALSE,"처분";#N/A,#N/A,FALSE,"현금";#N/A,#N/A,FALSE,"매출";#N/A,#N/A,FALSE,"원가";#N/A,#N/A,FALSE,"경영"}</definedName>
    <definedName name="가9504">#N/A</definedName>
    <definedName name="가공비">#N/A</definedName>
    <definedName name="가나" hidden="1">[23]F456!#REF!</definedName>
    <definedName name="가나다11">#N/A</definedName>
    <definedName name="가도토공신규단가">#N/A</definedName>
    <definedName name="가동">'[3]3100'!#REF!</definedName>
    <definedName name="가동계획">'[3]3100'!#REF!</definedName>
    <definedName name="가아ㅓ라어" hidden="1">{#N/A,#N/A,FALSE,"초도품";#N/A,#N/A,FALSE,"초도품 (2)";#N/A,#N/A,FALSE,"초도품 (3)";#N/A,#N/A,FALSE,"초도품 (4)";#N/A,#N/A,FALSE,"초도품 (5)";#N/A,#N/A,FALSE,"초도품 (6)"}</definedName>
    <definedName name="가지급금">'[3]1300'!#REF!</definedName>
    <definedName name="간" hidden="1">{#N/A,#N/A,FALSE,"UNIT";#N/A,#N/A,FALSE,"UNIT";#N/A,#N/A,FALSE,"계정"}</definedName>
    <definedName name="간접노무비">'[3]3100'!#REF!</definedName>
    <definedName name="감가상각비">'[3]3250'!#REF!</definedName>
    <definedName name="강">#N/A</definedName>
    <definedName name="강창산업">[3]INDEX!#REF!</definedName>
    <definedName name="개별화물">[3]INDEX!#REF!</definedName>
    <definedName name="개수">[2]IS!#REF!</definedName>
    <definedName name="개시결정일">[3]INDEX!#REF!</definedName>
    <definedName name="개업시작시점">#N/A</definedName>
    <definedName name="거">#N/A</definedName>
    <definedName name="거래기">#N/A</definedName>
    <definedName name="거래기간">#N/A</definedName>
    <definedName name="거래유형">[2]IS!#REF!</definedName>
    <definedName name="거래처명1">#REF!</definedName>
    <definedName name="거리도모" hidden="1">{#N/A,#N/A,FALSE,"BS";#N/A,#N/A,FALSE,"PL";#N/A,#N/A,FALSE,"처분";#N/A,#N/A,FALSE,"현금";#N/A,#N/A,FALSE,"매출";#N/A,#N/A,FALSE,"원가";#N/A,#N/A,FALSE,"경영"}</definedName>
    <definedName name="건물">[5]!건물</definedName>
    <definedName name="건물임." hidden="1">{"'손익현황'!$A$1:$J$29"}</definedName>
    <definedName name="견질어음수표1">#N/A</definedName>
    <definedName name="결재요약">[5]!결재요약</definedName>
    <definedName name="경기도_남양주시">#N/A</definedName>
    <definedName name="경동정공_양경호">[3]INDEX!#REF!</definedName>
    <definedName name="경북열처리공업사">[3]INDEX!#REF!</definedName>
    <definedName name="경북하우톤">[3]INDEX!#REF!</definedName>
    <definedName name="경상정부보조액">'[3]2500'!#REF!</definedName>
    <definedName name="경성금속공업사">[3]INDEX!#REF!</definedName>
    <definedName name="경수">[5]!BLCH</definedName>
    <definedName name="경영계획">[2]IS!$B$4:$N$34</definedName>
    <definedName name="경영기획제출자료">'[3]2500'!#REF!</definedName>
    <definedName name="경영산업">[3]INDEX!#REF!</definedName>
    <definedName name="경영지표2" hidden="1">#REF!</definedName>
    <definedName name="경원인쇄소">[3]INDEX!#REF!</definedName>
    <definedName name="계">[3]INDEX!#REF!</definedName>
    <definedName name="계량기재료비분석" hidden="1">{#N/A,#N/A,FALSE,"UNIT";#N/A,#N/A,FALSE,"UNIT";#N/A,#N/A,FALSE,"계정"}</definedName>
    <definedName name="계속보험료합계">'[3]2600'!#REF!</definedName>
    <definedName name="계정1">#REF!</definedName>
    <definedName name="계정11">#REF!</definedName>
    <definedName name="계정2">#REF!</definedName>
    <definedName name="계정3">#REF!</definedName>
    <definedName name="계정4">#REF!</definedName>
    <definedName name="계정과목">#REF!</definedName>
    <definedName name="計定明細.書2.A">#N/A</definedName>
    <definedName name="計定明細.書2.B">#N/A</definedName>
    <definedName name="計定明細.書2.D">'[3]1100'!#REF!</definedName>
    <definedName name="계획">[5]!계획</definedName>
    <definedName name="계획1" hidden="1">{#N/A,#N/A,FALSE,"UNIT";#N/A,#N/A,FALSE,"UNIT";#N/A,#N/A,FALSE,"계정"}</definedName>
    <definedName name="곣논">[5]!곣논</definedName>
    <definedName name="곣놈ㄴㅋ">[5]!곣놈ㄴㅋ</definedName>
    <definedName name="곤ㄱㄴ속ㄴ">[5]!곤ㄱㄴ속ㄴ</definedName>
    <definedName name="골라인쇄">#N/A</definedName>
    <definedName name="곱">#N/A</definedName>
    <definedName name="공" hidden="1">{"'손익현황'!$A$1:$J$29"}</definedName>
    <definedName name="공간">[5]!BlankMacro1</definedName>
    <definedName name="공고">#N/A</definedName>
    <definedName name="공구" hidden="1">{"'손익현황'!$A$1:$J$29"}</definedName>
    <definedName name="공구기구" hidden="1">{"'손익현황'!$A$1:$J$29"}</definedName>
    <definedName name="공단인쇄문구사">[3]INDEX!#REF!</definedName>
    <definedName name="공란">#N/A</definedName>
    <definedName name="공무">#N/A</definedName>
    <definedName name="공무계">#N/A</definedName>
    <definedName name="공무금액">#N/A</definedName>
    <definedName name="공사개시일_송절고">#N/A</definedName>
    <definedName name="공사기간_송절고">#N/A</definedName>
    <definedName name="공사명">#REF!</definedName>
    <definedName name="공사선수금">#N/A</definedName>
    <definedName name="공사이행보증">#N/A</definedName>
    <definedName name="공사종료일_송절고">#N/A</definedName>
    <definedName name="공장">#N/A</definedName>
    <definedName name="공장번호">#N/A</definedName>
    <definedName name="관급">#REF!,#REF!,#REF!</definedName>
    <definedName name="관종">#N/A</definedName>
    <definedName name="관종번호">#N/A</definedName>
    <definedName name="관할_소관_세무서">[31]회사정보!$C$16</definedName>
    <definedName name="관할세무서지">[32]회사정보!$C$17</definedName>
    <definedName name="광명금속_주">[3]INDEX!#REF!</definedName>
    <definedName name="광수">[5]!BLCH</definedName>
    <definedName name="광주">#N/A</definedName>
    <definedName name="교너더ㅛ">[5]!교너더ㅛ</definedName>
    <definedName name="교ㅓㄳ넌">[5]!교ㅓㄳ넌</definedName>
    <definedName name="교ㅓ허">[5]!교ㅓ허</definedName>
    <definedName name="구" hidden="1">{#N/A,#N/A,FALSE,"BS";#N/A,#N/A,FALSE,"PL";#N/A,#N/A,FALSE,"처분";#N/A,#N/A,FALSE,"현금";#N/A,#N/A,FALSE,"매출";#N/A,#N/A,FALSE,"원가";#N/A,#N/A,FALSE,"경영"}</definedName>
    <definedName name="구_________분">[2]IS!$B$7:$S$35</definedName>
    <definedName name="구로">#N/A</definedName>
    <definedName name="구성비">[2]BS!XFD1/[2]BS!XFD$20*100</definedName>
    <definedName name="구성비2">[2]BS!XFD1/[2]BS!XFD$5*100</definedName>
    <definedName name="구입">#REF!</definedName>
    <definedName name="구축물">'[3]1300'!#REF!</definedName>
    <definedName name="구축물감가상각충당금">'[3]1300'!#REF!</definedName>
    <definedName name="구축물임" hidden="1">{"'손익현황'!$A$1:$J$29"}</definedName>
    <definedName name="국">[33]!BlankMacro1</definedName>
    <definedName name="국가별">'[3]1400'!#REF!</definedName>
    <definedName name="국민연금전환금">[32]회사정보!$C$19</definedName>
    <definedName name="국성통상">[3]INDEX!#REF!</definedName>
    <definedName name="국소카운팅">[2]IS!#REF!</definedName>
    <definedName name="국제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국제선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국제윤활유상사">[3]INDEX!#REF!</definedName>
    <definedName name="군포부품이자">[3]INDEX!#REF!</definedName>
    <definedName name="권">#REF!</definedName>
    <definedName name="규격">#N/A</definedName>
    <definedName name="그래도모도소" hidden="1">{#N/A,#N/A,FALSE,"BS";#N/A,#N/A,FALSE,"PL";#N/A,#N/A,FALSE,"처분";#N/A,#N/A,FALSE,"현금";#N/A,#N/A,FALSE,"매출";#N/A,#N/A,FALSE,"원가";#N/A,#N/A,FALSE,"경영"}</definedName>
    <definedName name="그래도뭐" hidden="1">{#N/A,#N/A,FALSE,"BS";#N/A,#N/A,FALSE,"PL";#N/A,#N/A,FALSE,"처분";#N/A,#N/A,FALSE,"현금";#N/A,#N/A,FALSE,"매출";#N/A,#N/A,FALSE,"원가";#N/A,#N/A,FALSE,"경영"}</definedName>
    <definedName name="그래도요" hidden="1">{#N/A,#N/A,FALSE,"BS";#N/A,#N/A,FALSE,"PL";#N/A,#N/A,FALSE,"처분";#N/A,#N/A,FALSE,"현금";#N/A,#N/A,FALSE,"매출";#N/A,#N/A,FALSE,"원가";#N/A,#N/A,FALSE,"경영"}</definedName>
    <definedName name="그리도무지" hidden="1">{#N/A,#N/A,FALSE,"BS";#N/A,#N/A,FALSE,"PL";#N/A,#N/A,FALSE,"처분";#N/A,#N/A,FALSE,"현금";#N/A,#N/A,FALSE,"매출";#N/A,#N/A,FALSE,"원가";#N/A,#N/A,FALSE,"경영"}</definedName>
    <definedName name="그림">#N/A</definedName>
    <definedName name="그림제목">#N/A</definedName>
    <definedName name="그림준비">#N/A</definedName>
    <definedName name="금강종합상사">[3]INDEX!#REF!</definedName>
    <definedName name="금액">#N/A</definedName>
    <definedName name="금액계">#N/A</definedName>
    <definedName name="금융조회기준년">[34]금융!$C$59,[34]금융!$C$116,[34]금융!$Z$212,[34]금융!$Z$269</definedName>
    <definedName name="금융조회기준월">[34]금융!$G$59,[34]금융!$G$116,[34]금융!$AD$212,[34]금융!$AD$269</definedName>
    <definedName name="금융조회기준일">[34]금융!$I$59,[34]금융!$I$116,[34]금융!$AF$212,[34]금융!$AF$269</definedName>
    <definedName name="금융조회서번호">[34]금융!$AF$3,[34]금융!$AF$53,[34]금융!$AF$110,[34]금융!$AF$167,[34]금융!$AF$224</definedName>
    <definedName name="금융회사명">[34]금융!$M$59,[34]금융!$M$116</definedName>
    <definedName name="금일계획">[3]INDEX!#REF!</definedName>
    <definedName name="금진정밀">[3]INDEX!#REF!</definedName>
    <definedName name="금호정밀">[3]INDEX!#REF!</definedName>
    <definedName name="급여10">[3]INDEX!#REF!</definedName>
    <definedName name="급여11">[3]INDEX!#REF!</definedName>
    <definedName name="기계장치">[5]!기계장치</definedName>
    <definedName name="기기" hidden="1">{#N/A,#N/A,FALSE,"UNIT";#N/A,#N/A,FALSE,"UNIT";#N/A,#N/A,FALSE,"계정"}</definedName>
    <definedName name="기기투자리스트" hidden="1">{#N/A,#N/A,FALSE,"UNIT";#N/A,#N/A,FALSE,"UNIT";#N/A,#N/A,FALSE,"계정"}</definedName>
    <definedName name="기말재공품재고액">'[3]1300'!#REF!</definedName>
    <definedName name="기부금">'[3]1300'!#REF!</definedName>
    <definedName name="기입불가">[9]회사정보!#REF!</definedName>
    <definedName name="기존" hidden="1">{#N/A,#N/A,FALSE,"UNIT";#N/A,#N/A,FALSE,"UNIT";#N/A,#N/A,FALSE,"계정"}</definedName>
    <definedName name="기준수익률">#N/A</definedName>
    <definedName name="기초입력">#N/A</definedName>
    <definedName name="기초재료재고액">'[3]1300'!#REF!</definedName>
    <definedName name="기타">#N/A</definedName>
    <definedName name="기타매출">'[3]1300'!#REF!</definedName>
    <definedName name="기타선수금">#N/A</definedName>
    <definedName name="기타유동자산">'[3]1300'!#REF!</definedName>
    <definedName name="기타자산">'[3]1300'!#REF!</definedName>
    <definedName name="기표현황">[35]공사기성!$O$18:$T$59</definedName>
    <definedName name="김대업" hidden="1">{#N/A,#N/A,FALSE,"기술료 비교"}</definedName>
    <definedName name="김심선">[5]!김심선</definedName>
    <definedName name="김정태">[2]IS!#REF!</definedName>
    <definedName name="김종묵" hidden="1">{#N/A,#N/A,FALSE,"기술료 비교"}</definedName>
    <definedName name="ㄳㄱㄴ">[5]!ㄳㄱㄴ</definedName>
    <definedName name="ㄴ" hidden="1">{#N/A,#N/A,FALSE,"BS";#N/A,#N/A,FALSE,"PL";#N/A,#N/A,FALSE,"처분";#N/A,#N/A,FALSE,"현금";#N/A,#N/A,FALSE,"매출";#N/A,#N/A,FALSE,"원가";#N/A,#N/A,FALSE,"경영"}</definedName>
    <definedName name="ㄴㄱ">#N/A</definedName>
    <definedName name="ㄴㄱㄿ">[5]!BlankMacro1</definedName>
    <definedName name="ㄴㄱ속ㄴ">[5]!ㄴㄱ속ㄴ</definedName>
    <definedName name="ㄴ거ㅜ">[5]!ㄴ거ㅜ</definedName>
    <definedName name="ㄴ곡노">[5]!ㄴ곡노</definedName>
    <definedName name="ㄴ곤ㄱㅁ">[5]!ㄴ곤ㄱㅁ</definedName>
    <definedName name="ㄴ곧ㄴ">[5]!ㄴ곧ㄴ</definedName>
    <definedName name="ㄴ곳ㄱ노">[5]!ㄴ곳ㄱ노</definedName>
    <definedName name="ㄴ굔ㄱ">[5]!ㄴ굔ㄱ</definedName>
    <definedName name="ㄴㄴ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ㄴㄴㄴ" hidden="1">'[8]매  출'!#REF!</definedName>
    <definedName name="ㄴㄴㄴㄴ" hidden="1">{#N/A,#N/A,FALSE,"UNIT";#N/A,#N/A,FALSE,"UNIT";#N/A,#N/A,FALSE,"계정"}</definedName>
    <definedName name="ㄴㄷㄹ">#N/A</definedName>
    <definedName name="ㄴㄹㄷㄷㅇㄷ">#N/A</definedName>
    <definedName name="ㄴㄹㄹ">[5]!BlankMacro1</definedName>
    <definedName name="ㄴㄹㅇ호ㅓㅗㄱ">#N/A</definedName>
    <definedName name="ㄴㅇ">#N/A</definedName>
    <definedName name="ㄴㅇㄹ" hidden="1">{#N/A,#N/A,FALSE,"UNIT";#N/A,#N/A,FALSE,"UNIT";#N/A,#N/A,FALSE,"계정"}</definedName>
    <definedName name="ㄴㅇㄹㄹㄹㄹㄹㄹㄹ">#N/A</definedName>
    <definedName name="ㄴㅇㄹ홓">#N/A</definedName>
    <definedName name="ㄴㅇ텃">[5]!ㄴㅇ텃</definedName>
    <definedName name="ㄴㅇㅎㄶ">#N/A</definedName>
    <definedName name="나" hidden="1">{#N/A,#N/A,FALSE,"BS";#N/A,#N/A,FALSE,"PL";#N/A,#N/A,FALSE,"처분";#N/A,#N/A,FALSE,"현금";#N/A,#N/A,FALSE,"매출";#N/A,#N/A,FALSE,"원가";#N/A,#N/A,FALSE,"경영"}</definedName>
    <definedName name="나.">'[3]3100'!#REF!</definedName>
    <definedName name="나9504">#N/A</definedName>
    <definedName name="나나">#N/A</definedName>
    <definedName name="남경산업">[3]INDEX!#REF!</definedName>
    <definedName name="남석">'[3]1100'!#REF!</definedName>
    <definedName name="남양">#N/A</definedName>
    <definedName name="남채">'[3]1100'!#REF!</definedName>
    <definedName name="내꺼">#N/A</definedName>
    <definedName name="내용">'[36]1100A'!#REF!</definedName>
    <definedName name="내용연수">#N/A</definedName>
    <definedName name="내용연수2">#N/A</definedName>
    <definedName name="너ㅛㄴㄳ">[5]!너ㅛㄴㄳ</definedName>
    <definedName name="년___월___일_까지">[3]INDEX!#REF!</definedName>
    <definedName name="년_간_계_획">[2]IS!$Q$7:$Q$35</definedName>
    <definedName name="노고">[5]!노고</definedName>
    <definedName name="논ㄱ">[5]!논ㄱ</definedName>
    <definedName name="놈">[5]!놈</definedName>
    <definedName name="뇨고노">[5]!뇨고노</definedName>
    <definedName name="뇨ㅓㄱㄴ요">[5]!뇨ㅓㄱㄴ요</definedName>
    <definedName name="누계_중계정">'[3]2500'!#REF!</definedName>
    <definedName name="니나금속">[3]INDEX!#REF!</definedName>
    <definedName name="ㄶㄴ">#N/A</definedName>
    <definedName name="ㄷ">#N/A</definedName>
    <definedName name="ㄷㄱ">#N/A</definedName>
    <definedName name="ㄷㄳㅇㅀㅊ">[5]!ㄷㄳㅇㅀㅊ</definedName>
    <definedName name="ㄷㄷ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ㄷㄷㄷ">[3]INDEX!#REF!</definedName>
    <definedName name="ㄷ더">#N/A</definedName>
    <definedName name="ㄷㅅ">[3]INDEX!#REF!</definedName>
    <definedName name="ㄷㅈ" hidden="1">#REF!</definedName>
    <definedName name="ㄷㅎ">#N/A</definedName>
    <definedName name="ㄷ흇ㅇㄹㅊ">[5]!ㄷ흇ㅇㄹㅊ</definedName>
    <definedName name="다" hidden="1">{#N/A,#N/A,FALSE,"BS";#N/A,#N/A,FALSE,"PL";#N/A,#N/A,FALSE,"처분";#N/A,#N/A,FALSE,"현금";#N/A,#N/A,FALSE,"매출";#N/A,#N/A,FALSE,"원가";#N/A,#N/A,FALSE,"경영"}</definedName>
    <definedName name="다9504">#N/A</definedName>
    <definedName name="다가아노는" hidden="1">{#N/A,#N/A,FALSE,"BS";#N/A,#N/A,FALSE,"PL";#N/A,#N/A,FALSE,"처분";#N/A,#N/A,FALSE,"현금";#N/A,#N/A,FALSE,"매출";#N/A,#N/A,FALSE,"원가";#N/A,#N/A,FALSE,"경영"}</definedName>
    <definedName name="다른" hidden="1">{#N/A,#N/A,FALSE,"BS";#N/A,#N/A,FALSE,"PL";#N/A,#N/A,FALSE,"처분";#N/A,#N/A,FALSE,"현금";#N/A,#N/A,FALSE,"매출";#N/A,#N/A,FALSE,"원가";#N/A,#N/A,FALSE,"경영"}</definedName>
    <definedName name="단가">[2]IS!#REF!</definedName>
    <definedName name="단가산출선내부세로선">'[3]2500'!#REF!</definedName>
    <definedName name="단관M">#N/A</definedName>
    <definedName name="단기금융상품">'[3]1300'!#REF!</definedName>
    <definedName name="단기대여금">'[3]1300'!#REF!</definedName>
    <definedName name="담배">'[3]3100'!#REF!</definedName>
    <definedName name="당기_CODE">#N/A</definedName>
    <definedName name="당기_취득금액">#N/A</definedName>
    <definedName name="당기매출계획">#N/A</definedName>
    <definedName name="당기상각액">'[3]2500'!#REF!</definedName>
    <definedName name="당기손익계획">#N/A</definedName>
    <definedName name="당기손익실적">#N/A</definedName>
    <definedName name="당기수금실적">#N/A</definedName>
    <definedName name="당기순손실">#N/A</definedName>
    <definedName name="당기순이익">#N/A</definedName>
    <definedName name="당기지불실적">#N/A</definedName>
    <definedName name="당월_소항목">'[3]2500'!#REF!</definedName>
    <definedName name="당월분지우개">#N/A</definedName>
    <definedName name="당월중계정">[2]IS!$A$216:$Q$262</definedName>
    <definedName name="당좌끝년">[34]은행!$K$100,[34]은행!$K$160,[34]은행!$W$418,[34]은행!$W$478</definedName>
    <definedName name="당좌끝월">[34]은행!$N$100,[34]은행!$N$160,[34]은행!$Z$418,[34]은행!$Z$478</definedName>
    <definedName name="당좌끝일">[34]은행!$P$100,[34]은행!$P$160,[34]은행!$AB$418,[34]은행!$AB$478</definedName>
    <definedName name="당좌시작년">[34]은행!$B$100,[34]은행!$B$160,[34]은행!$N$418,[34]은행!$N$478</definedName>
    <definedName name="당좌시작월">[34]은행!$E$100,[34]은행!$E$160,[34]은행!$Q$418,[34]은행!$Q$478</definedName>
    <definedName name="당좌시작일">[34]은행!$G$100,[34]은행!$G$160,[34]은행!$S$418,[34]은행!$S$478</definedName>
    <definedName name="당좌예금">'[3]1300'!#REF!</definedName>
    <definedName name="당좌자산">[37]COBS!$G$4</definedName>
    <definedName name="대" hidden="1">#REF!</definedName>
    <definedName name="대_표_자_명">[31]회사정보!$C$7</definedName>
    <definedName name="대구">#N/A</definedName>
    <definedName name="대구교세라툴링">[3]INDEX!#REF!</definedName>
    <definedName name="대련" hidden="1">{#N/A,#N/A,FALSE,"UNIT";#N/A,#N/A,FALSE,"UNIT";#N/A,#N/A,FALSE,"계정"}</definedName>
    <definedName name="대명산업">[3]INDEX!#REF!</definedName>
    <definedName name="대미환율">#N/A</definedName>
    <definedName name="대봉산업사">[3]INDEX!#REF!</definedName>
    <definedName name="대성농산">[3]INDEX!#REF!</definedName>
    <definedName name="대성유압기기">[3]INDEX!#REF!</definedName>
    <definedName name="대성정밀">[3]INDEX!#REF!</definedName>
    <definedName name="대성철재상사">[3]INDEX!#REF!</definedName>
    <definedName name="대아정공_주">[3]INDEX!#REF!</definedName>
    <definedName name="대영금속_주">[3]INDEX!#REF!</definedName>
    <definedName name="대우개발기초">#N/A</definedName>
    <definedName name="대우개발변동">#N/A</definedName>
    <definedName name="대우자동차기초">#N/A</definedName>
    <definedName name="대우자동차변동">#N/A</definedName>
    <definedName name="대우정밀">[3]INDEX!#REF!</definedName>
    <definedName name="대원">[3]INDEX!#REF!</definedName>
    <definedName name="대원정밀">[3]INDEX!#REF!</definedName>
    <definedName name="대원테크">[3]INDEX!#REF!</definedName>
    <definedName name="대전">#N/A</definedName>
    <definedName name="대진공업">[3]INDEX!#REF!</definedName>
    <definedName name="대진전산시스템">[3]INDEX!#REF!</definedName>
    <definedName name="대차정산표">#N/A</definedName>
    <definedName name="대표자_주민등록번호">[38]회사정보!$C$11</definedName>
    <definedName name="대표자성명">[32]회사정보!$C$7</definedName>
    <definedName name="대표자주민등록번호">[32]회사정보!$C$10</definedName>
    <definedName name="대한특수금속_주">[3]INDEX!#REF!</definedName>
    <definedName name="대흥공업사">[3]INDEX!#REF!</definedName>
    <definedName name="더하기">#N/A</definedName>
    <definedName name="덕신테크">[3]INDEX!#REF!</definedName>
    <definedName name="덕원정밀">[3]INDEX!#REF!</definedName>
    <definedName name="델코레미_유">[3]INDEX!#REF!</definedName>
    <definedName name="도" hidden="1">{#N/A,#N/A,FALSE,"BS";#N/A,#N/A,FALSE,"PL";#N/A,#N/A,FALSE,"처분";#N/A,#N/A,FALSE,"현금";#N/A,#N/A,FALSE,"매출";#N/A,#N/A,FALSE,"원가";#N/A,#N/A,FALSE,"경영"}</definedName>
    <definedName name="도급비">#N/A</definedName>
    <definedName name="도모" hidden="1">{#N/A,#N/A,FALSE,"BS";#N/A,#N/A,FALSE,"PL";#N/A,#N/A,FALSE,"처분";#N/A,#N/A,FALSE,"현금";#N/A,#N/A,FALSE,"매출";#N/A,#N/A,FALSE,"원가";#N/A,#N/A,FALSE,"경영"}</definedName>
    <definedName name="도별" hidden="1">#REF!</definedName>
    <definedName name="도조" hidden="1">{#N/A,#N/A,FALSE,"BS";#N/A,#N/A,FALSE,"PL";#N/A,#N/A,FALSE,"처분";#N/A,#N/A,FALSE,"현금";#N/A,#N/A,FALSE,"매출";#N/A,#N/A,FALSE,"원가";#N/A,#N/A,FALSE,"경영"}</definedName>
    <definedName name="도흥공업사">[3]INDEX!#REF!</definedName>
    <definedName name="동남하이테크">[3]INDEX!#REF!</definedName>
    <definedName name="동방" hidden="1">{#N/A,#N/A,FALSE,"BS";#N/A,#N/A,FALSE,"PL";#N/A,#N/A,FALSE,"처분";#N/A,#N/A,FALSE,"현금";#N/A,#N/A,FALSE,"매출";#N/A,#N/A,FALSE,"원가";#N/A,#N/A,FALSE,"경영"}</definedName>
    <definedName name="동방1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동서별2">#N/A</definedName>
    <definedName name="동성산업">[3]INDEX!#REF!</definedName>
    <definedName name="동신철강">[3]INDEX!#REF!</definedName>
    <definedName name="동아상사">[3]INDEX!#REF!</definedName>
    <definedName name="동양기업">[3]INDEX!#REF!</definedName>
    <definedName name="동양기전_주">[3]INDEX!#REF!</definedName>
    <definedName name="동양볼트상사">[3]INDEX!#REF!</definedName>
    <definedName name="동영산업">[3]INDEX!#REF!</definedName>
    <definedName name="동영전기모타">[3]INDEX!#REF!</definedName>
    <definedName name="동우열처리공업_주">[3]INDEX!#REF!</definedName>
    <definedName name="됴" hidden="1">{#N/A,#N/A,FALSE,"BS";#N/A,#N/A,FALSE,"PL";#N/A,#N/A,FALSE,"처분";#N/A,#N/A,FALSE,"현금";#N/A,#N/A,FALSE,"매출";#N/A,#N/A,FALSE,"원가";#N/A,#N/A,FALSE,"경영"}</definedName>
    <definedName name="두" hidden="1">{#N/A,#N/A,FALSE,"BS";#N/A,#N/A,FALSE,"PL";#N/A,#N/A,FALSE,"처분";#N/A,#N/A,FALSE,"현금";#N/A,#N/A,FALSE,"매출";#N/A,#N/A,FALSE,"원가";#N/A,#N/A,FALSE,"경영"}</definedName>
    <definedName name="두려" hidden="1">{#N/A,#N/A,FALSE,"BS";#N/A,#N/A,FALSE,"PL";#N/A,#N/A,FALSE,"처분";#N/A,#N/A,FALSE,"현금";#N/A,#N/A,FALSE,"매출";#N/A,#N/A,FALSE,"원가";#N/A,#N/A,FALSE,"경영"}</definedName>
    <definedName name="두산메카텍주식회사">[3]INDEX!#REF!</definedName>
    <definedName name="두산종합기계">[3]INDEX!#REF!</definedName>
    <definedName name="똥">#REF!</definedName>
    <definedName name="ㄹ" hidden="1">{#N/A,#N/A,FALSE,"BS";#N/A,#N/A,FALSE,"PL";#N/A,#N/A,FALSE,"처분";#N/A,#N/A,FALSE,"현금";#N/A,#N/A,FALSE,"매출";#N/A,#N/A,FALSE,"원가";#N/A,#N/A,FALSE,"경영"}</definedName>
    <definedName name="ㄹㄴ">[5]!BlankMacro1</definedName>
    <definedName name="ㄹㄴㄷ">[5]!BlankMacro1</definedName>
    <definedName name="ㄹㄴㅁㅇㄹ">[2]BS!$K$2</definedName>
    <definedName name="ㄹㄶ">#N/A</definedName>
    <definedName name="ㄹㄷㅈ" hidden="1">'[3]2500'!#REF!</definedName>
    <definedName name="ㄹㄷㅈㄹㄹㄹ" hidden="1">#N/A</definedName>
    <definedName name="ㄹㄹ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ㄹㄹㄴ">#N/A</definedName>
    <definedName name="ㄹㄹㄹ">'[3]3100'!#REF!</definedName>
    <definedName name="ㄹㄹㅇ">#N/A</definedName>
    <definedName name="ㄹ라라라라라">#N/A</definedName>
    <definedName name="ㄹㅇ">[5]!BlankMacro1</definedName>
    <definedName name="ㄹㅇㄴㄹㅇㄴㄹㅇ">#N/A</definedName>
    <definedName name="ㄹㅇㄴㅁㅁㅁ">[5]!ㄹㅇㄴㅁㅁㅁ</definedName>
    <definedName name="ㄹㅇㄴㅇㅇ">#N/A</definedName>
    <definedName name="ㄹㅇㄴ호">#N/A</definedName>
    <definedName name="ㄹㅇㄹㅇㄹ">#N/A</definedName>
    <definedName name="ㄹㅇㅇㄴ">#N/A</definedName>
    <definedName name="ㄹㅇㅇㅇㄴ">#N/A</definedName>
    <definedName name="ㄹㅇㅎㅀㄹ">#N/A</definedName>
    <definedName name="ㄹ아ㅣㅇㅎ리" hidden="1">{#N/A,#N/A,FALSE,"UNIT";#N/A,#N/A,FALSE,"UNIT";#N/A,#N/A,FALSE,"계정"}</definedName>
    <definedName name="ㄹ어엉">[3]INDEX!#REF!</definedName>
    <definedName name="ㄹ호ㅡ">[5]!BlankMacro1</definedName>
    <definedName name="라">'[3]2500'!#REF!</definedName>
    <definedName name="라마바">#N/A</definedName>
    <definedName name="라이타">'[3]3100'!#REF!</definedName>
    <definedName name="러">#N/A</definedName>
    <definedName name="러다ㅣㅈ">[3]INDEX!#REF!</definedName>
    <definedName name="러럴">#N/A</definedName>
    <definedName name="러앙">[3]INDEX!#REF!</definedName>
    <definedName name="러힝ㄴ허ㅣㅁㄴㅇ">[39]회사정보!$C$8</definedName>
    <definedName name="로커커버" hidden="1">{#N/A,#N/A,FALSE,"단축1";#N/A,#N/A,FALSE,"단축2";#N/A,#N/A,FALSE,"단축3";#N/A,#N/A,FALSE,"장축";#N/A,#N/A,FALSE,"4WD"}</definedName>
    <definedName name="롯데기공">[5]!롯데기공</definedName>
    <definedName name="리셋">#REF!</definedName>
    <definedName name="리스조회기준년">[34]리스!$B$60,[34]리스!$B$74,[34]리스!$B$90,[34]리스!$B$108,[34]리스!$B$122,[34]리스!$B$138</definedName>
    <definedName name="리스조회기준월">[34]리스!$F$60,[34]리스!$F$74,[34]리스!$F$90,[34]리스!$F$108,[34]리스!$F$122,[34]리스!$F$138</definedName>
    <definedName name="리스조회기준일">[34]리스!$H$60,[34]리스!$H$74,[34]리스!$H$90,[34]리스!$H$108,[34]리스!$H$122,[34]리스!$H$138</definedName>
    <definedName name="리스조회서번호">[34]리스!$AF$3,[34]리스!$AF$56,[34]리스!$AF$104</definedName>
    <definedName name="리스트">#REF!</definedName>
    <definedName name="리스회사명">[34]리스!$M$60,[34]리스!$M$74,[34]리스!$M$90,[34]리스!$M$108,[34]리스!$M$122,[34]리스!$M$138</definedName>
    <definedName name="ㄺㄹ" hidden="1">{#N/A,#N/A,FALSE,"UNIT";#N/A,#N/A,FALSE,"UNIT";#N/A,#N/A,FALSE,"계정"}</definedName>
    <definedName name="ㄻㄹㅇ">[40]합손!#REF!</definedName>
    <definedName name="ㅀ">[5]!BlankMacro1</definedName>
    <definedName name="ㅀ미리밀ㅎ밈림" hidden="1">{#N/A,#N/A,FALSE,"을지 (4)";#N/A,#N/A,FALSE,"을지 (5)";#N/A,#N/A,FALSE,"을지 (6)"}</definedName>
    <definedName name="ㅀㅇㄴ">#N/A</definedName>
    <definedName name="ㅀㅇㄹㄶㅀㄹ" hidden="1">{#N/A,#N/A,FALSE,"UNIT";#N/A,#N/A,FALSE,"UNIT";#N/A,#N/A,FALSE,"계정"}</definedName>
    <definedName name="ㅁ" hidden="1">{#N/A,#N/A,TRUE,"Summary";#N/A,#N/A,TRUE,"IS";#N/A,#N/A,TRUE,"Adj";#N/A,#N/A,TRUE,"BS";#N/A,#N/A,TRUE,"CF";#N/A,#N/A,TRUE,"Debt";#N/A,#N/A,TRUE,"IRR"}</definedName>
    <definedName name="ㅁ1">#REF!</definedName>
    <definedName name="ㅁ11">'[3]3100'!#REF!</definedName>
    <definedName name="ㅁㄴ" hidden="1">{#N/A,#N/A,FALSE,"UNIT";#N/A,#N/A,FALSE,"UNIT";#N/A,#N/A,FALSE,"계정"}</definedName>
    <definedName name="ㅁㄴㅇ" hidden="1">{#N/A,#N/A,FALSE,"BS";#N/A,#N/A,FALSE,"PL";#N/A,#N/A,FALSE,"처분";#N/A,#N/A,FALSE,"현금";#N/A,#N/A,FALSE,"매출";#N/A,#N/A,FALSE,"원가";#N/A,#N/A,FALSE,"경영"}</definedName>
    <definedName name="ㅁㄴㅇㄻㄴㅇㄹ">[21]합손!#REF!</definedName>
    <definedName name="ㅁㄴㅇㅁㄻㄹㄹ">[5]!ㅁㄴㅇㅁㄻㄹㄹ</definedName>
    <definedName name="ㅁㄷㅀ">[5]!ㅁㄷㅀ</definedName>
    <definedName name="ㅁㅁ">#N/A</definedName>
    <definedName name="ㅁㅁㅁ">#N/A</definedName>
    <definedName name="ㅁㅁㅁㅁ" hidden="1">{#N/A,#N/A,FALSE,"BS";#N/A,#N/A,FALSE,"PL";#N/A,#N/A,FALSE,"처분";#N/A,#N/A,FALSE,"현금";#N/A,#N/A,FALSE,"매출";#N/A,#N/A,FALSE,"원가";#N/A,#N/A,FALSE,"경영"}</definedName>
    <definedName name="ㅁㅁㅁㅁㅁ" hidden="1">{#N/A,#N/A,FALSE,"UNIT";#N/A,#N/A,FALSE,"UNIT";#N/A,#N/A,FALSE,"계정"}</definedName>
    <definedName name="ㅁㅂ1">#N/A</definedName>
    <definedName name="마감" hidden="1">{#N/A,#N/A,FALSE,"기술료 비교"}</definedName>
    <definedName name="마케팅" hidden="1">{"'5국공정'!$A$1:$E$128"}</definedName>
    <definedName name="마케팅2" hidden="1">{"'5국공정'!$A$1:$E$128"}</definedName>
    <definedName name="만기보장수익율">#N/A</definedName>
    <definedName name="매">[2]IS!#REF!</definedName>
    <definedName name="매인화면">#N/A</definedName>
    <definedName name="매출">#REF!</definedName>
    <definedName name="매출1">[5]!매출1</definedName>
    <definedName name="매출2">[5]!매출2</definedName>
    <definedName name="매출bogo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매출계획" hidden="1">{#N/A,#N/A,FALSE,"UNIT";#N/A,#N/A,FALSE,"UNIT";#N/A,#N/A,FALSE,"계정"}</definedName>
    <definedName name="매출계획2월">#N/A</definedName>
    <definedName name="매출비">[2]IS!#REF!</definedName>
    <definedName name="매출액">'[3]3100'!A2+'[3]3100'!A3</definedName>
    <definedName name="매출원">[5]!매출원</definedName>
    <definedName name="매출원6">[5]!매출원6</definedName>
    <definedName name="매출원가1" hidden="1">{#N/A,#N/A,FALSE,"Aging Summary";#N/A,#N/A,FALSE,"Ratio Analysis";#N/A,#N/A,FALSE,"Test 120 Day Accts";#N/A,#N/A,FALSE,"Tickmarks"}</definedName>
    <definedName name="매출원가사본">[5]!매출원가사본</definedName>
    <definedName name="매출채권처분손실">'[3]1300'!#REF!</definedName>
    <definedName name="매출채권할인및양도">#N/A</definedName>
    <definedName name="명가정밀공업">[3]INDEX!#REF!</definedName>
    <definedName name="명성사">[3]INDEX!#REF!</definedName>
    <definedName name="명세">#REF!</definedName>
    <definedName name="명신정공">[3]INDEX!#REF!</definedName>
    <definedName name="명진기계">[3]INDEX!#REF!</definedName>
    <definedName name="모" hidden="1">{#N/A,#N/A,FALSE,"UNIT";#N/A,#N/A,FALSE,"UNIT";#N/A,#N/A,FALSE,"계정"}</definedName>
    <definedName name="모델시작년도말">#N/A</definedName>
    <definedName name="모델시작분기말">#N/A</definedName>
    <definedName name="모듈2">BlankMacro1</definedName>
    <definedName name="목영정밀">[3]INDEX!#REF!</definedName>
    <definedName name="무형자산상각">#N/A</definedName>
    <definedName name="문서의_처음">[3]INDEX!#REF!</definedName>
    <definedName name="문의처">#REF!</definedName>
    <definedName name="문제점">'[3]2500'!#REF!</definedName>
    <definedName name="문제점5">'[3]3100'!#REF!</definedName>
    <definedName name="물가상승개시일">#N/A</definedName>
    <definedName name="물가상승률">#N/A</definedName>
    <definedName name="물자비">#N/A</definedName>
    <definedName name="뭐라">BlankMacro1</definedName>
    <definedName name="뭐라고">BlankMacro1</definedName>
    <definedName name="뭐야">BlankMacro1</definedName>
    <definedName name="뮤" hidden="1">{#N/A,#N/A,FALSE,"기술료 비교"}</definedName>
    <definedName name="미">#N/A</definedName>
    <definedName name="미수.">#N/A</definedName>
    <definedName name="미수금대손충당금">'[3]1300'!#REF!</definedName>
    <definedName name="미수수익" hidden="1">{"'보고양식'!$A$58:$K$111"}</definedName>
    <definedName name="미지급" hidden="1">{#N/A,#N/A,FALSE,"BS";#N/A,#N/A,FALSE,"PL";#N/A,#N/A,FALSE,"처분";#N/A,#N/A,FALSE,"현금";#N/A,#N/A,FALSE,"매출";#N/A,#N/A,FALSE,"원가";#N/A,#N/A,FALSE,"경영"}</definedName>
    <definedName name="미지급명세" hidden="1">{"'보고양식'!$A$58:$K$111"}</definedName>
    <definedName name="미지급법인세">[32]회사정보!$C$20</definedName>
    <definedName name="민감도범위">[3]INDEX!#REF!</definedName>
    <definedName name="민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자사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민총2" hidden="1">{#N/A,#N/A,FALSE,"을지 (4)";#N/A,#N/A,FALSE,"을지 (5)";#N/A,#N/A,FALSE,"을지 (6)"}</definedName>
    <definedName name="민투비1">#N/A</definedName>
    <definedName name="ㅂ" hidden="1">{#N/A,#N/A,FALSE,"UNIT";#N/A,#N/A,FALSE,"UNIT";#N/A,#N/A,FALSE,"계정"}</definedName>
    <definedName name="ㅂㄱ">'[3]2500'!$F$21:$M$915,'[3]2500'!$F$925:$M$948</definedName>
    <definedName name="ㅂㅂ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ㅂㅂㄷㅂㅈㄷㅂㅈㄷㅂ">#N/A</definedName>
    <definedName name="ㅂㅂㅂ">[5]!ㅂㅂㅂ</definedName>
    <definedName name="ㅂㅂㅂㅂ">#N/A</definedName>
    <definedName name="ㅂㅂㅂㅂㅂㅂ" hidden="1">'[3]2500'!#REF!</definedName>
    <definedName name="ㅂㅈㅂㄱㅂ">#REF!</definedName>
    <definedName name="반">#N/A</definedName>
    <definedName name="반2">#N/A</definedName>
    <definedName name="반복학습">#N/A</definedName>
    <definedName name="받을어음">'[3]1300'!#REF!</definedName>
    <definedName name="발저스한국코팅_유_경산공장">[3]INDEX!#REF!</definedName>
    <definedName name="배1">[2]IS!$B$9</definedName>
    <definedName name="배10">[2]IS!$K$9</definedName>
    <definedName name="배2">[2]IS!$C$9</definedName>
    <definedName name="배3">[2]IS!$D$9</definedName>
    <definedName name="배4">[2]IS!$E$9</definedName>
    <definedName name="배5">[2]IS!$F$9</definedName>
    <definedName name="배6">[2]IS!$G$9</definedName>
    <definedName name="배7">[2]IS!$H$9</definedName>
    <definedName name="배8">[2]IS!$I$9</definedName>
    <definedName name="배9">[2]IS!$J$9</definedName>
    <definedName name="배부금액">#N/A</definedName>
    <definedName name="배부기준2">'[3]2500'!#REF!</definedName>
    <definedName name="배부기준2계">'[3]2500'!#REF!</definedName>
    <definedName name="배부기준계">#N/A</definedName>
    <definedName name="배부기준총계">#N/A</definedName>
    <definedName name="번호">#REF!</definedName>
    <definedName name="범용상사">[3]INDEX!#REF!</definedName>
    <definedName name="범위">#N/A</definedName>
    <definedName name="범위1">#N/A</definedName>
    <definedName name="법">#N/A</definedName>
    <definedName name="법_인_명_상호">[31]회사정보!$C$6</definedName>
    <definedName name="법닌">#N/A</definedName>
    <definedName name="법인등록번호">[9]회사정보!$C$9</definedName>
    <definedName name="법인명_상호명">[41]회사정보!$C$6</definedName>
    <definedName name="법인세">#N/A</definedName>
    <definedName name="법인세비용_수정" hidden="1">{#N/A,#N/A,FALSE,"BS";#N/A,#N/A,FALSE,"PL";#N/A,#N/A,FALSE,"처분";#N/A,#N/A,FALSE,"현금";#N/A,#N/A,FALSE,"매출";#N/A,#N/A,FALSE,"원가";#N/A,#N/A,FALSE,"경영"}</definedName>
    <definedName name="법인세율">'[3]2500'!#REF!</definedName>
    <definedName name="변1">[2]IS!$B$12</definedName>
    <definedName name="변10">[2]IS!$K$12</definedName>
    <definedName name="변2">[2]IS!$C$12</definedName>
    <definedName name="변3">[2]IS!$D$12</definedName>
    <definedName name="변4">[2]IS!$E$12</definedName>
    <definedName name="변5">[2]IS!$F$12</definedName>
    <definedName name="변6">[2]IS!$G$12</definedName>
    <definedName name="변7">[2]IS!$H$12</definedName>
    <definedName name="변8">[2]IS!$I$12</definedName>
    <definedName name="변9">[2]IS!$J$12</definedName>
    <definedName name="변경만기일">#N/A</definedName>
    <definedName name="보고" hidden="1">{#N/A,#N/A,FALSE,"UNIT";#N/A,#N/A,FALSE,"UNIT";#N/A,#N/A,FALSE,"계정"}</definedName>
    <definedName name="보고기준" hidden="1">{#N/A,#N/A,FALSE,"UNIT";#N/A,#N/A,FALSE,"UNIT";#N/A,#N/A,FALSE,"계정"}</definedName>
    <definedName name="보고장표_분기_">'[3]2500'!#REF!</definedName>
    <definedName name="보증기관">#N/A</definedName>
    <definedName name="보험기준일">[34]보험!$H$59,[34]보험!$H$73,[34]보험!$H$87,[34]보험!$H$98,[34]보험!$H$116,[34]보험!$H$130,[34]보험!$H$144,[34]보험!$H$155</definedName>
    <definedName name="보험조회기준년">[34]보험!$B$59,[34]보험!$B$73,[34]보험!$B$87,[34]보험!$B$98,[34]보험!$B$116,[34]보험!$B$130,[34]보험!$B$144,[34]보험!$B$155</definedName>
    <definedName name="보험조회기준월">[34]보험!$F$59,[34]보험!$F$73,[34]보험!$F$87,[34]보험!$F$98,[34]보험!$F$116,[34]보험!$F$130,[34]보험!$F$144,[34]보험!$F$155</definedName>
    <definedName name="보험조회기준일">[34]보험!$H$59,[34]보험!$H$73,[34]보험!$H$87,[34]보험!$H$98,[34]보험!$H$116,[34]보험!$H$130,[34]보험!$H$144,[34]보험!$H$155</definedName>
    <definedName name="보험조회서번호">[34]보험!$AF$3,[34]보험!$AF$54,[34]보험!$AF$111</definedName>
    <definedName name="보험회사명">[34]보험!$M$59,[34]보험!$M$73,[34]보험!$M$98,[34]보험!$M$116,[34]보험!$M$130,[34]보험!$M$155</definedName>
    <definedName name="복구원식">#N/A</definedName>
    <definedName name="복구원식여기">#N/A</definedName>
    <definedName name="본사">#N/A</definedName>
    <definedName name="본사누계">#N/A</definedName>
    <definedName name="본사전기">#N/A</definedName>
    <definedName name="볼트수정" hidden="1">{#N/A,#N/A,FALSE,"단축1";#N/A,#N/A,FALSE,"단축2";#N/A,#N/A,FALSE,"단축3";#N/A,#N/A,FALSE,"장축";#N/A,#N/A,FALSE,"4WD"}</definedName>
    <definedName name="봉석">'[3]1100'!#REF!</definedName>
    <definedName name="부가세과세표준">[9]회사정보!$C$15</definedName>
    <definedName name="부가세과세표준1">[9]회사정보!#REF!</definedName>
    <definedName name="부도어음">'[3]1300'!#REF!</definedName>
    <definedName name="부도어음대손충당금">'[3]1300'!#REF!</definedName>
    <definedName name="부매출">#REF!</definedName>
    <definedName name="부속" hidden="1">'[3]2200'!#REF!</definedName>
    <definedName name="부일_GearTec">[3]INDEX!#REF!</definedName>
    <definedName name="부일기어공업사">[3]INDEX!#REF!</definedName>
    <definedName name="부채탕감">[3]INDEX!#REF!</definedName>
    <definedName name="부채탕감액">[3]INDEX!#REF!</definedName>
    <definedName name="부천">#N/A</definedName>
    <definedName name="부평">#N/A</definedName>
    <definedName name="북동가스">[3]INDEX!#REF!</definedName>
    <definedName name="북채">'[3]1100'!#REF!</definedName>
    <definedName name="분기별">'[3]2500'!#REF!</definedName>
    <definedName name="분양선수금">#N/A</definedName>
    <definedName name="불입횟수">'[3]1100'!#REF!</definedName>
    <definedName name="브랜드항목별추세">'[42]질의(금액)참조'!$C$14:$N$189</definedName>
    <definedName name="비례비부분">'[3]2600'!#REF!</definedName>
    <definedName name="비우기">#N/A</definedName>
    <definedName name="비월납촉진비">'[3]2600'!#REF!</definedName>
    <definedName name="ㅅ">[2]IS!#REF!</definedName>
    <definedName name="ㅅㄱ">[5]!ㅅㄱ</definedName>
    <definedName name="ㅅㄱㄴ곤">[5]!ㅅㄱㄴ곤</definedName>
    <definedName name="ㅅ건거">[5]!ㅅ건거</definedName>
    <definedName name="ㅅ곳ㄷㄴ">[5]!ㅅ곳ㄷㄴ</definedName>
    <definedName name="ㅅㄹ">#N/A</definedName>
    <definedName name="ㅅㅅㅅ" hidden="1">{"'손익현황'!$A$1:$J$29"}</definedName>
    <definedName name="ㅅㅅㅅㅅ" hidden="1">{#N/A,#N/A,FALSE,"UNIT";#N/A,#N/A,FALSE,"UNIT";#N/A,#N/A,FALSE,"계정"}</definedName>
    <definedName name="ㅅㅅㅅㅅㅅㅅㅅ" hidden="1">{#N/A,#N/A,FALSE,"UNIT";#N/A,#N/A,FALSE,"UNIT";#N/A,#N/A,FALSE,"계정"}</definedName>
    <definedName name="ㅅ슈">[5]!BlankMacro1</definedName>
    <definedName name="ㅅ언">[5]!ㅅ언</definedName>
    <definedName name="ㅅ엇ㅇ">[5]!ㅅ엇ㅇ</definedName>
    <definedName name="사" hidden="1">{#N/A,#N/A,FALSE,"BS";#N/A,#N/A,FALSE,"PL";#N/A,#N/A,FALSE,"처분";#N/A,#N/A,FALSE,"현금";#N/A,#N/A,FALSE,"매출";#N/A,#N/A,FALSE,"원가";#N/A,#N/A,FALSE,"경영"}</definedName>
    <definedName name="사곡정밀">[3]INDEX!#REF!</definedName>
    <definedName name="사람" hidden="1">{#N/A,#N/A,FALSE,"BS";#N/A,#N/A,FALSE,"PL";#N/A,#N/A,FALSE,"처분";#N/A,#N/A,FALSE,"현금";#N/A,#N/A,FALSE,"매출";#N/A,#N/A,FALSE,"원가";#N/A,#N/A,FALSE,"경영"}</definedName>
    <definedName name="사소" hidden="1">{#N/A,#N/A,FALSE,"BS";#N/A,#N/A,FALSE,"PL";#N/A,#N/A,FALSE,"처분";#N/A,#N/A,FALSE,"현금";#N/A,#N/A,FALSE,"매출";#N/A,#N/A,FALSE,"원가";#N/A,#N/A,FALSE,"경영"}</definedName>
    <definedName name="사업" hidden="1">{#N/A,#N/A,FALSE,"UNIT";#N/A,#N/A,FALSE,"UNIT";#N/A,#N/A,FALSE,"계정"}</definedName>
    <definedName name="사업1">[43]회사정보!$C$8</definedName>
    <definedName name="사업계획" hidden="1">{#N/A,#N/A,FALSE,"기술료 비교"}</definedName>
    <definedName name="사업년도_월수">[32]회사정보!$C$21</definedName>
    <definedName name="사업년도1">[41]회사정보!$C$15</definedName>
    <definedName name="사업년도2">[41]회사정보!$C$16</definedName>
    <definedName name="사업자등록번호">[41]회사정보!$C$8</definedName>
    <definedName name="사업장소재지">[32]회사정보!$C$11</definedName>
    <definedName name="사업활성" hidden="1">{#N/A,#N/A,FALSE,"UNIT";#N/A,#N/A,FALSE,"UNIT";#N/A,#N/A,FALSE,"계정"}</definedName>
    <definedName name="사외">#N/A</definedName>
    <definedName name="사원1계">[3]INDEX!#REF!</definedName>
    <definedName name="사원2계">[3]INDEX!#REF!</definedName>
    <definedName name="사진" hidden="1">{#N/A,#N/A,FALSE,"BS";#N/A,#N/A,FALSE,"PL";#N/A,#N/A,FALSE,"처분";#N/A,#N/A,FALSE,"현금";#N/A,#N/A,FALSE,"매출";#N/A,#N/A,FALSE,"원가";#N/A,#N/A,FALSE,"경영"}</definedName>
    <definedName name="사질" hidden="1">{#N/A,#N/A,FALSE,"BS";#N/A,#N/A,FALSE,"PL";#N/A,#N/A,FALSE,"처분";#N/A,#N/A,FALSE,"현금";#N/A,#N/A,FALSE,"매출";#N/A,#N/A,FALSE,"원가";#N/A,#N/A,FALSE,"경영"}</definedName>
    <definedName name="삭제">[21]합손!#REF!</definedName>
    <definedName name="산출내역">#REF!</definedName>
    <definedName name="산출냐역">#REF!</definedName>
    <definedName name="삼">#N/A</definedName>
    <definedName name="삼구정밀">[3]INDEX!#REF!</definedName>
    <definedName name="삼보산업_주">[3]INDEX!#REF!</definedName>
    <definedName name="삼성금속">[3]INDEX!#REF!</definedName>
    <definedName name="삼성기획">[3]INDEX!#REF!</definedName>
    <definedName name="삼성멕기">[3]INDEX!#REF!</definedName>
    <definedName name="삼영기계">[3]INDEX!#REF!</definedName>
    <definedName name="삼영에프에이상사">[3]INDEX!#REF!</definedName>
    <definedName name="삼원공업">[3]INDEX!#REF!</definedName>
    <definedName name="삼익유공압_주">[3]INDEX!#REF!</definedName>
    <definedName name="삼형전기제어_주">[3]INDEX!#REF!</definedName>
    <definedName name="상_반_기">[2]IS!$F$7:$F$35</definedName>
    <definedName name="상각기준액">'[3]2500'!#REF!</definedName>
    <definedName name="상각년수">'[3]2500'!#REF!</definedName>
    <definedName name="상각률표">[44]상각률표!$A$1:$D$60</definedName>
    <definedName name="상각액누계">'[3]2500'!#REF!</definedName>
    <definedName name="상각월수">'[3]2500'!#REF!</definedName>
    <definedName name="상각율">'[3]2500'!#REF!</definedName>
    <definedName name="상각표">BlankMacro1</definedName>
    <definedName name="상반기">#N/A</definedName>
    <definedName name="상주식품">[3]INDEX!#REF!</definedName>
    <definedName name="상품매출">'[3]1300'!#REF!</definedName>
    <definedName name="상품매출원가">'[3]1300'!#REF!</definedName>
    <definedName name="상환기간">'[3]3100'!#REF!</definedName>
    <definedName name="상환후변경만기일">#N/A</definedName>
    <definedName name="새기준">[5]!BlankMacro1</definedName>
    <definedName name="새로운이름" hidden="1">{#N/A,#N/A,FALSE,"UNIT";#N/A,#N/A,FALSE,"UNIT";#N/A,#N/A,FALSE,"계정"}</definedName>
    <definedName name="새이름">[2]IS!$B$4:$N$34</definedName>
    <definedName name="새정산표">[2]BS!$A$10:$F$332</definedName>
    <definedName name="샘플비">'[3]1300'!#REF!</definedName>
    <definedName name="서룡산업">[3]INDEX!#REF!</definedName>
    <definedName name="서울보증_CFSum">#N/A</definedName>
    <definedName name="서울보증합계">#N/A</definedName>
    <definedName name="서울사무소">#N/A</definedName>
    <definedName name="서울사무소월차">#N/A</definedName>
    <definedName name="서울사무소전기">#N/A</definedName>
    <definedName name="서울센타">[3]INDEX!#REF!</definedName>
    <definedName name="선급">#N/A</definedName>
    <definedName name="선급금대손충당금">'[3]1300'!#REF!</definedName>
    <definedName name="선급법인세9">[3]INDEX!#REF!</definedName>
    <definedName name="선급비용계">#N/A</definedName>
    <definedName name="선법">#N/A</definedName>
    <definedName name="선수금" hidden="1">#REF!</definedName>
    <definedName name="선수수익">'[3]1300'!#REF!</definedName>
    <definedName name="선택">'[3]2500'!#REF!</definedName>
    <definedName name="설계2팀" hidden="1">{#N/A,#N/A,FALSE,"UNIT";#N/A,#N/A,FALSE,"UNIT";#N/A,#N/A,FALSE,"계정"}</definedName>
    <definedName name="설치누계">[5]!설치누계</definedName>
    <definedName name="성" hidden="1">{#N/A,#N/A,FALSE,"UNIT";#N/A,#N/A,FALSE,"UNIT";#N/A,#N/A,FALSE,"계정"}</definedName>
    <definedName name="성남">#N/A</definedName>
    <definedName name="성익철물">[3]INDEX!#REF!</definedName>
    <definedName name="성진">[33]!BlankMacro1</definedName>
    <definedName name="성창가구강철">[3]INDEX!#REF!</definedName>
    <definedName name="성화콘베이어벨트">[3]INDEX!#REF!</definedName>
    <definedName name="세광종합상사">[3]INDEX!#REF!</definedName>
    <definedName name="세부사항3">[5]!세부사항3</definedName>
    <definedName name="세원산업">[3]INDEX!#REF!</definedName>
    <definedName name="세원상사">[3]INDEX!#REF!</definedName>
    <definedName name="세창건드릴">[3]INDEX!#REF!</definedName>
    <definedName name="세화전기">[3]INDEX!#REF!</definedName>
    <definedName name="세화정밀">[3]INDEX!#REF!</definedName>
    <definedName name="소계정_1">[2]IS!$A$1:$R$51</definedName>
    <definedName name="소계정_2">[2]IS!$A$53:$R$106</definedName>
    <definedName name="소계정_3">[2]IS!$A$108:$R$162</definedName>
    <definedName name="소계정_4">[2]IS!$A$164:$R$205</definedName>
    <definedName name="소선경">#N/A</definedName>
    <definedName name="소항목비용">#N/A</definedName>
    <definedName name="속도">[2]IS!$A:$A</definedName>
    <definedName name="손익">#N/A</definedName>
    <definedName name="손익3" hidden="1">{#N/A,#N/A,FALSE,"UNIT";#N/A,#N/A,FALSE,"UNIT";#N/A,#N/A,FALSE,"계정"}</definedName>
    <definedName name="손익계산서">[5]!손익계산서</definedName>
    <definedName name="손익계획2월">#N/A</definedName>
    <definedName name="손익도급액열">#N/A</definedName>
    <definedName name="손익실적2월">#N/A</definedName>
    <definedName name="손익예상" hidden="1">{#N/A,#N/A,FALSE,"UNIT";#N/A,#N/A,FALSE,"UNIT";#N/A,#N/A,FALSE,"계정"}</definedName>
    <definedName name="손익정산표">#N/A</definedName>
    <definedName name="쇼바2" hidden="1">{#N/A,#N/A,FALSE,"단축1";#N/A,#N/A,FALSE,"단축2";#N/A,#N/A,FALSE,"단축3";#N/A,#N/A,FALSE,"장축";#N/A,#N/A,FALSE,"4WD"}</definedName>
    <definedName name="쇼ㅓㅇㄱ셔ㅓ">[5]!쇼ㅓㅇㄱ셔ㅓ</definedName>
    <definedName name="쇼ㅓㅇㅅ">[5]!쇼ㅓㅇㅅ</definedName>
    <definedName name="수금계획2월">#N/A</definedName>
    <definedName name="수금계획3월">#N/A</definedName>
    <definedName name="수금매크로4">#N/A</definedName>
    <definedName name="수금비비례수당">'[3]2600'!#REF!</definedName>
    <definedName name="수금비전사공동">'[3]2600'!#REF!</definedName>
    <definedName name="수금비합계">'[3]2600'!#REF!</definedName>
    <definedName name="수금실적2월">#N/A</definedName>
    <definedName name="수남로구로">[3]INDEX!#REF!</definedName>
    <definedName name="수도광열비">'[3]1300'!#REF!</definedName>
    <definedName name="수보누계">#N/A</definedName>
    <definedName name="수원">#N/A</definedName>
    <definedName name="수원철도">#N/A</definedName>
    <definedName name="수입이자">#N/A</definedName>
    <definedName name="수정" hidden="1">{#N/A,#N/A,FALSE,"BS";#N/A,#N/A,FALSE,"PL";#N/A,#N/A,FALSE,"처분";#N/A,#N/A,FALSE,"현금";#N/A,#N/A,FALSE,"매출";#N/A,#N/A,FALSE,"원가";#N/A,#N/A,FALSE,"경영"}</definedName>
    <definedName name="수정CF" hidden="1">{#N/A,#N/A,TRUE,"Summary";#N/A,#N/A,TRUE,"IS";#N/A,#N/A,TRUE,"Adj";#N/A,#N/A,TRUE,"BS";#N/A,#N/A,TRUE,"CF";#N/A,#N/A,TRUE,"Debt";#N/A,#N/A,TRUE,"IRR"}</definedName>
    <definedName name="수정분">#N/A</definedName>
    <definedName name="수정사항">#REF!</definedName>
    <definedName name="수정현금흐름표" hidden="1">{#N/A,#N/A,TRUE,"Summary";#N/A,#N/A,TRUE,"IS";#N/A,#N/A,TRUE,"Adj";#N/A,#N/A,TRUE,"BS";#N/A,#N/A,TRUE,"CF";#N/A,#N/A,TRUE,"Debt";#N/A,#N/A,TRUE,"IRR"}</definedName>
    <definedName name="수정현금흐름표_pjh" hidden="1">{#N/A,#N/A,TRUE,"Summary";#N/A,#N/A,TRUE,"IS";#N/A,#N/A,TRUE,"Adj";#N/A,#N/A,TRUE,"BS";#N/A,#N/A,TRUE,"CF";#N/A,#N/A,TRUE,"Debt";#N/A,#N/A,TRUE,"IRR"}</definedName>
    <definedName name="수주정보">[2]IS!$A:$W</definedName>
    <definedName name="순공사비합계">#N/A</definedName>
    <definedName name="숫자변환">#N/A</definedName>
    <definedName name="슈규">[5]!BlankMacro1</definedName>
    <definedName name="슛">#N/A</definedName>
    <definedName name="슛ㄱ">[5]!BlankMacro1</definedName>
    <definedName name="스1">[2]IS!$B$10</definedName>
    <definedName name="스10">[2]IS!$K$10</definedName>
    <definedName name="스2">[2]IS!$C$10</definedName>
    <definedName name="스3">[2]IS!$D$10</definedName>
    <definedName name="스4">[2]IS!$E$10</definedName>
    <definedName name="스5">[2]IS!$F$10</definedName>
    <definedName name="스6">[2]IS!$G$10</definedName>
    <definedName name="스7">[2]IS!$H$10</definedName>
    <definedName name="스8">[2]IS!$I$10</definedName>
    <definedName name="스9">[2]IS!$J$10</definedName>
    <definedName name="스케쥴">[3]INDEX!#REF!</definedName>
    <definedName name="승진산업">[3]INDEX!#REF!</definedName>
    <definedName name="시뮬레이션">[3]INDEX!#REF!</definedName>
    <definedName name="시산표">[45]INPUT!$D$15</definedName>
    <definedName name="시산표2" hidden="1">{#N/A,#N/A,FALSE,"BS";#N/A,#N/A,FALSE,"PL";#N/A,#N/A,FALSE,"처분";#N/A,#N/A,FALSE,"현금";#N/A,#N/A,FALSE,"매출";#N/A,#N/A,FALSE,"원가";#N/A,#N/A,FALSE,"경영"}</definedName>
    <definedName name="시설투자" hidden="1">{#N/A,#N/A,FALSE,"UNIT";#N/A,#N/A,FALSE,"UNIT";#N/A,#N/A,FALSE,"계정"}</definedName>
    <definedName name="시설투자계획_월별" hidden="1">{#N/A,#N/A,FALSE,"UNIT";#N/A,#N/A,FALSE,"UNIT";#N/A,#N/A,FALSE,"계정"}</definedName>
    <definedName name="시설투자총괄" hidden="1">{#N/A,#N/A,FALSE,"UNIT";#N/A,#N/A,FALSE,"UNIT";#N/A,#N/A,FALSE,"계정"}</definedName>
    <definedName name="시스두께">#N/A</definedName>
    <definedName name="시스템" hidden="1">{#N/A,#N/A,FALSE,"UNIT";#N/A,#N/A,FALSE,"UNIT";#N/A,#N/A,FALSE,"계정"}</definedName>
    <definedName name="시트">[5]!시트</definedName>
    <definedName name="시트선택11">#N/A</definedName>
    <definedName name="시트선택21">#N/A</definedName>
    <definedName name="신규" hidden="1">{#N/A,#N/A,FALSE,"UNIT";#N/A,#N/A,FALSE,"UNIT";#N/A,#N/A,FALSE,"계정"}</definedName>
    <definedName name="신규설정자">[5]!신규설정자</definedName>
    <definedName name="신동양산업">[3]INDEX!#REF!</definedName>
    <definedName name="신라정밀">[3]INDEX!#REF!</definedName>
    <definedName name="신보리스">#N/A</definedName>
    <definedName name="신보서브리스">#N/A</definedName>
    <definedName name="신보외화대출">#N/A</definedName>
    <definedName name="신부1">#N/A</definedName>
    <definedName name="신부2">#N/A</definedName>
    <definedName name="신비1">#N/A</definedName>
    <definedName name="신비2">#N/A</definedName>
    <definedName name="신성종합물산_주_대구지점">[3]INDEX!#REF!</definedName>
    <definedName name="신수1">#N/A</definedName>
    <definedName name="신수2">#N/A</definedName>
    <definedName name="신신자">#N/A</definedName>
    <definedName name="신자">#N/A</definedName>
    <definedName name="신자1">#N/A</definedName>
    <definedName name="신자2">#N/A</definedName>
    <definedName name="신주발행비">#N/A</definedName>
    <definedName name="신진로기계공업_주">[3]INDEX!#REF!</definedName>
    <definedName name="신한공구상사">[3]INDEX!#REF!</definedName>
    <definedName name="실1">'[3]3100'!#REF!</definedName>
    <definedName name="실1여기">'[3]3100'!#REF!</definedName>
    <definedName name="실2">#N/A</definedName>
    <definedName name="실2여기">#N/A</definedName>
    <definedName name="실3">'[3]2500'!#REF!</definedName>
    <definedName name="실3여기">'[3]2500'!#REF!</definedName>
    <definedName name="실5">[3]INDEX!#REF!</definedName>
    <definedName name="실5여기">[3]INDEX!#REF!</definedName>
    <definedName name="실6">'[3]3100'!#REF!</definedName>
    <definedName name="실6여기">'[3]3100'!#REF!</definedName>
    <definedName name="실적4월" hidden="1">{#N/A,#N/A,FALSE,"UNIT";#N/A,#N/A,FALSE,"UNIT";#N/A,#N/A,FALSE,"계정"}</definedName>
    <definedName name="실적6월" hidden="1">{#N/A,#N/A,FALSE,"UNIT";#N/A,#N/A,FALSE,"UNIT";#N/A,#N/A,FALSE,"계정"}</definedName>
    <definedName name="실제유지비계">'[3]2600'!#REF!</definedName>
    <definedName name="십이월">'[3]2500'!#REF!</definedName>
    <definedName name="쌍용엔지니어링">[3]INDEX!#REF!</definedName>
    <definedName name="씨스텍">[3]INDEX!#REF!</definedName>
    <definedName name="ㅇ">#N/A</definedName>
    <definedName name="ㅇADKFJDA" hidden="1">{#N/A,#N/A,FALSE,"을지 (4)";#N/A,#N/A,FALSE,"을지 (5)";#N/A,#N/A,FALSE,"을지 (6)"}</definedName>
    <definedName name="ㅇㄱ류">#N/A</definedName>
    <definedName name="ㅇㄱㅍ">[5]!BlankMacro1</definedName>
    <definedName name="ㅇㄱ호">[5]!BlankMacro1</definedName>
    <definedName name="ㅇㄴ">BlankMacro1</definedName>
    <definedName name="ㅇㄴㅇㄹ">#N/A</definedName>
    <definedName name="ㅇㄴㅇㄹㅇ">#N/A</definedName>
    <definedName name="ㅇㄴㅇㅇ" hidden="1">{#N/A,#N/A,FALSE,"UNIT";#N/A,#N/A,FALSE,"UNIT";#N/A,#N/A,FALSE,"계정"}</definedName>
    <definedName name="ㅇㄷㄷ">[5]!BlankMacro1</definedName>
    <definedName name="ㅇㄷㅇ">[5]!BlankMacro1</definedName>
    <definedName name="ㅇㄹ">#N/A</definedName>
    <definedName name="ㅇㄹ고ㅜ">[5]!BlankMacro1</definedName>
    <definedName name="ㅇㄹㄴ" hidden="1">{#N/A,#N/A,FALSE,"BS";#N/A,#N/A,FALSE,"PL";#N/A,#N/A,FALSE,"처분";#N/A,#N/A,FALSE,"현금";#N/A,#N/A,FALSE,"매출";#N/A,#N/A,FALSE,"원가";#N/A,#N/A,FALSE,"경영"}</definedName>
    <definedName name="ㅇㄹㅇ" hidden="1">{#N/A,#N/A,FALSE,"BS";#N/A,#N/A,FALSE,"PL";#N/A,#N/A,FALSE,"처분";#N/A,#N/A,FALSE,"현금";#N/A,#N/A,FALSE,"매출";#N/A,#N/A,FALSE,"원가";#N/A,#N/A,FALSE,"경영"}</definedName>
    <definedName name="ㅇㄹㅇㄴ" hidden="1">[30]XREF!#REF!</definedName>
    <definedName name="ㅇㄹㅇㄹ">{#N/A,#N/A,FALSE,"UNIT";#N/A,#N/A,FALSE,"UNIT";#N/A,#N/A,FALSE,"계정"}</definedName>
    <definedName name="ㅇㄹㅇㄹㅇㄹㅇ" hidden="1">{#N/A,#N/A,FALSE,"UNIT";#N/A,#N/A,FALSE,"UNIT";#N/A,#N/A,FALSE,"계정"}</definedName>
    <definedName name="ㅇㄹㅇㄹㅇㄹㅇㄹㅇ">'[3]3100'!#REF!</definedName>
    <definedName name="ㅇㄹㅇㄹㅇㄹㅇㄹㅇㄹ">#N/A</definedName>
    <definedName name="ㅇ로">[5]!ㅇ로</definedName>
    <definedName name="ㅇㅁㅇㄹㅇㄴㅁㄹㅇㅁㄹㅇㄴㅁㄹㅇㄴㅁ">BlankMacro1</definedName>
    <definedName name="ㅇㅅ거ㅛ">[5]!ㅇㅅ거ㅛ</definedName>
    <definedName name="ㅇㅇㅇ" hidden="1">{#N/A,#N/A,FALSE,"BS";#N/A,#N/A,FALSE,"PL";#N/A,#N/A,FALSE,"처분";#N/A,#N/A,FALSE,"현금";#N/A,#N/A,FALSE,"매출";#N/A,#N/A,FALSE,"원가";#N/A,#N/A,FALSE,"경영"}</definedName>
    <definedName name="ㅇㅇㅇㅇ" hidden="1">{#N/A,#N/A,FALSE,"UNIT";#N/A,#N/A,FALSE,"UNIT";#N/A,#N/A,FALSE,"계정"}</definedName>
    <definedName name="ㅇㅇㅇㅇㅇ" hidden="1">{#N/A,#N/A,FALSE,"UNIT";#N/A,#N/A,FALSE,"UNIT";#N/A,#N/A,FALSE,"계정"}</definedName>
    <definedName name="ㅇㅇㅇㅇㅇㅇ" hidden="1">{#N/A,#N/A,FALSE,"UNIT";#N/A,#N/A,FALSE,"UNIT";#N/A,#N/A,FALSE,"계정"}</definedName>
    <definedName name="아" hidden="1">{#N/A,#N/A,FALSE,"BS";#N/A,#N/A,FALSE,"PL";#N/A,#N/A,FALSE,"처분";#N/A,#N/A,FALSE,"현금";#N/A,#N/A,FALSE,"매출";#N/A,#N/A,FALSE,"원가";#N/A,#N/A,FALSE,"경영"}</definedName>
    <definedName name="아니" hidden="1">{#N/A,#N/A,FALSE,"BS";#N/A,#N/A,FALSE,"PL";#N/A,#N/A,FALSE,"처분";#N/A,#N/A,FALSE,"현금";#N/A,#N/A,FALSE,"매출";#N/A,#N/A,FALSE,"원가";#N/A,#N/A,FALSE,"경영"}</definedName>
    <definedName name="아니오닫는다">#N/A</definedName>
    <definedName name="아니이게뭐야">BlankMacro1</definedName>
    <definedName name="아름다은" hidden="1">{#N/A,#N/A,FALSE,"BS";#N/A,#N/A,FALSE,"PL";#N/A,#N/A,FALSE,"처분";#N/A,#N/A,FALSE,"현금";#N/A,#N/A,FALSE,"매출";#N/A,#N/A,FALSE,"원가";#N/A,#N/A,FALSE,"경영"}</definedName>
    <definedName name="아아">#REF!</definedName>
    <definedName name="아이구">#N/A</definedName>
    <definedName name="아주철강_주">[3]INDEX!#REF!</definedName>
    <definedName name="아ㅏ아아아아아" hidden="1">{#N/A,#N/A,FALSE,"UNIT";#N/A,#N/A,FALSE,"UNIT";#N/A,#N/A,FALSE,"계정"}</definedName>
    <definedName name="악정">#N/A</definedName>
    <definedName name="애경씨엔피">[3]INDEX!#REF!</definedName>
    <definedName name="야" hidden="1">{#N/A,#N/A,FALSE,"UNIT";#N/A,#N/A,FALSE,"UNIT";#N/A,#N/A,FALSE,"계정"}</definedName>
    <definedName name="양" hidden="1">{#N/A,#N/A,FALSE,"UNIT";#N/A,#N/A,FALSE,"UNIT";#N/A,#N/A,FALSE,"계정"}</definedName>
    <definedName name="양산">#N/A</definedName>
    <definedName name="어">BlankMacro1</definedName>
    <definedName name="어렵네용">[5]!어렵네용</definedName>
    <definedName name="어서">[5]!어서</definedName>
    <definedName name="업_태">[32]회사정보!$C$12</definedName>
    <definedName name="엔">10.1287</definedName>
    <definedName name="엔화">9.9641</definedName>
    <definedName name="연간예상" hidden="1">{#N/A,#N/A,FALSE,"UNIT";#N/A,#N/A,FALSE,"UNIT";#N/A,#N/A,FALSE,"계정"}</definedName>
    <definedName name="연결정산표2" hidden="1">{#N/A,#N/A,FALSE,"Aging Summary";#N/A,#N/A,FALSE,"Ratio Analysis";#N/A,#N/A,FALSE,"Test 120 Day Accts";#N/A,#N/A,FALSE,"Tickmarks"}</definedName>
    <definedName name="연구보조금">'[3]1300'!#REF!</definedName>
    <definedName name="연구소계" hidden="1">{"'5국공정'!$A$1:$E$128"}</definedName>
    <definedName name="연리">#N/A</definedName>
    <definedName name="연말손익" hidden="1">{#N/A,#N/A,FALSE,"UNIT";#N/A,#N/A,FALSE,"UNIT";#N/A,#N/A,FALSE,"계정"}</definedName>
    <definedName name="연속">#N/A</definedName>
    <definedName name="연습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연습111">#N/A</definedName>
    <definedName name="연습2">'[3]3100'!#REF!</definedName>
    <definedName name="연습습">#N/A</definedName>
    <definedName name="연습습습">[3]INDEX!#REF!</definedName>
    <definedName name="영남OA시스템">[3]INDEX!#REF!</definedName>
    <definedName name="영남케스트롤">[3]INDEX!#REF!</definedName>
    <definedName name="영업">[3]INDEX!#REF!</definedName>
    <definedName name="영업1">[3]INDEX!#REF!</definedName>
    <definedName name="영업2">[3]INDEX!#REF!</definedName>
    <definedName name="영업권">'[3]1300'!#REF!</definedName>
    <definedName name="영업권상각">'[3]1300'!#REF!</definedName>
    <definedName name="영업법인세">[3]INDEX!#REF!</definedName>
    <definedName name="영화정밀">[3]INDEX!#REF!</definedName>
    <definedName name="예비분석">#REF!</definedName>
    <definedName name="예정유지비계">'[3]2600'!#REF!</definedName>
    <definedName name="예치보증금">'[3]1300'!#REF!</definedName>
    <definedName name="오">#N/A</definedName>
    <definedName name="오." hidden="1">{#N/A,#N/A,FALSE,"UNIT";#N/A,#N/A,FALSE,"UNIT";#N/A,#N/A,FALSE,"계정"}</definedName>
    <definedName name="오.." hidden="1">{#N/A,#N/A,FALSE,"UNIT";#N/A,#N/A,FALSE,"UNIT";#N/A,#N/A,FALSE,"계정"}</definedName>
    <definedName name="옫">[5]!BlankMacro1</definedName>
    <definedName name="완성외경">#N/A</definedName>
    <definedName name="왜이래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외상">[46]선급금!$A$8:$H$229</definedName>
    <definedName name="외상감소외화">#N/A</definedName>
    <definedName name="외상감소원화">#N/A</definedName>
    <definedName name="외상매출금">[47]대차대조표!$E$13:$M$14</definedName>
    <definedName name="외상매출대손충당금">'[3]1300'!#REF!</definedName>
    <definedName name="외상매출외화">#N/A</definedName>
    <definedName name="외상매출원화">#N/A</definedName>
    <definedName name="외상미출금rollback">[46]선급금!$E$7:$L$7</definedName>
    <definedName name="외상전기외화">#N/A</definedName>
    <definedName name="외상전기원화">#N/A</definedName>
    <definedName name="외상증가외화">#N/A</definedName>
    <definedName name="외상증가원화">#N/A</definedName>
    <definedName name="외주공사">#N/A</definedName>
    <definedName name="외화당좌">'[3]1300'!#REF!</definedName>
    <definedName name="외화매입">#N/A</definedName>
    <definedName name="외화외상증가">'[3]2600'!#REF!</definedName>
    <definedName name="요" hidden="1">{#N/A,#N/A,FALSE,"BS";#N/A,#N/A,FALSE,"PL";#N/A,#N/A,FALSE,"처분";#N/A,#N/A,FALSE,"현금";#N/A,#N/A,FALSE,"매출";#N/A,#N/A,FALSE,"원가";#N/A,#N/A,FALSE,"경영"}</definedName>
    <definedName name="요섟언">[5]!요섟언</definedName>
    <definedName name="요약" hidden="1">{#N/A,#N/A,FALSE,"BS";#N/A,#N/A,FALSE,"PL";#N/A,#N/A,FALSE,"처분";#N/A,#N/A,FALSE,"현금";#N/A,#N/A,FALSE,"매출";#N/A,#N/A,FALSE,"원가";#N/A,#N/A,FALSE,"경영"}</definedName>
    <definedName name="용산4F">#N/A</definedName>
    <definedName name="용성정밀">[3]INDEX!#REF!</definedName>
    <definedName name="용인">#N/A</definedName>
    <definedName name="우리">#N/A</definedName>
    <definedName name="우발채무">#N/A</definedName>
    <definedName name="우성산업사">[3]INDEX!#REF!</definedName>
    <definedName name="우성철강_주">[3]INDEX!#REF!</definedName>
    <definedName name="우성테크">[3]INDEX!#REF!</definedName>
    <definedName name="우영산업">[3]INDEX!#REF!</definedName>
    <definedName name="운반비9">[5]!운반비9</definedName>
    <definedName name="운송">'[3]3100'!#REF!</definedName>
    <definedName name="운송ㅁ">'[3]3100'!#REF!</definedName>
    <definedName name="운송명세">'[3]3100'!#REF!</definedName>
    <definedName name="운영개시일_송절고">#N/A</definedName>
    <definedName name="운영종료일_송절고">#N/A</definedName>
    <definedName name="원">[45]INPUT!$A$5:$BM$1819</definedName>
    <definedName name="원가분개">#N/A</definedName>
    <definedName name="원방주철_주">[3]INDEX!#REF!</definedName>
    <definedName name="원재료">[45]INPUT!$C$5:'[45]INPUT'!$BN$1819</definedName>
    <definedName name="원재료1">#REF!</definedName>
    <definedName name="월자금">[33]!BlankMacro1</definedName>
    <definedName name="유가증권처분손실">'[3]1300'!#REF!</definedName>
    <definedName name="유니패킹주식회사">[3]INDEX!#REF!</definedName>
    <definedName name="유동성장기부채">'[3]1300'!#REF!</definedName>
    <definedName name="유성정밀공업_주">[3]INDEX!#REF!</definedName>
    <definedName name="유형자산처분2차">[5]!BLCH</definedName>
    <definedName name="유효">[3]INDEX!#REF!</definedName>
    <definedName name="육">#N/A</definedName>
    <definedName name="윤기철">[5]!BlankMacro1</definedName>
    <definedName name="은진통상">[3]INDEX!#REF!</definedName>
    <definedName name="은행조회기준년">[34]은행!$B$59,[34]은행!$B$119,[34]은행!$B$178,[34]은행!$P$207,[34]은행!$B$238,[34]은행!$P$267,[34]은행!$B$298,[34]은행!$B$323,[34]은행!$B$358,[34]은행!$B$383,[34]은행!$Z$443,[34]은행!$Z$503</definedName>
    <definedName name="은행조회기준월">[34]은행!$E$59,[34]은행!$E$119,[34]은행!$E$178,[34]은행!$S$207,[34]은행!$E$238,[34]은행!$S$267,[34]은행!$E$298,[34]은행!$E$323,[34]은행!$E$358,[34]은행!$E$383,[34]은행!$AC$443,[34]은행!$AC$503</definedName>
    <definedName name="은행조회기준일">[34]은행!$G$59,[34]은행!$G$119,[34]은행!$G$178,[34]은행!$U$207,[34]은행!$G$238,[34]은행!$U$267,[34]은행!$G$298,[34]은행!$G$323,[34]은행!$G$358,[34]은행!$G$383,[34]은행!$AE$443,[34]은행!$AE$503</definedName>
    <definedName name="은행조회서번호">[34]은행!$AF$3,[34]은행!$AF$56,[34]은행!$AF$116,[34]은행!$AF$176,[34]은행!$AF$236,[34]은행!$AF$296,[34]은행!$AF$356,[34]은행!$AF$416,[34]은행!$AF$476</definedName>
    <definedName name="은행회사명">[34]은행!$K$59,[34]은행!$W$100,[34]은행!$K$119,[34]은행!$W$160,[34]은행!$K$178,[34]은행!$F$207,[34]은행!$K$238,[34]은행!$F$267,[34]은행!$K$298,[34]은행!$K$323,[34]은행!$K$358,[34]은행!$K$383,[34]은행!$B$418,[34]은행!$E$443,[34]은행!$B$478,[34]은행!$E$503</definedName>
    <definedName name="이" hidden="1">{#N/A,#N/A,FALSE,"BS";#N/A,#N/A,FALSE,"PL";#N/A,#N/A,FALSE,"처분";#N/A,#N/A,FALSE,"현금";#N/A,#N/A,FALSE,"매출";#N/A,#N/A,FALSE,"원가";#N/A,#N/A,FALSE,"경영"}</definedName>
    <definedName name="이노테크">[3]INDEX!#REF!</definedName>
    <definedName name="이동" hidden="1">{#N/A,#N/A,FALSE,"을지 (4)";#N/A,#N/A,FALSE,"을지 (5)";#N/A,#N/A,FALSE,"을지 (6)"}</definedName>
    <definedName name="이동MACRO.매출총이익율구하기MACRO">#N/A</definedName>
    <definedName name="이동평균12개월">ROUND(AVERAGE([3]INDEX!XFD1:XFD1048566),0)</definedName>
    <definedName name="이런" hidden="1">{"'보고양식'!$A$58:$K$111"}</definedName>
    <definedName name="이름">'[3]3100'!#REF!</definedName>
    <definedName name="이목공예센타">[3]INDEX!#REF!</definedName>
    <definedName name="이성일" hidden="1">{"'5국공정'!$A$1:$E$128"}</definedName>
    <definedName name="이어ㅣㅏ">#N/A</definedName>
    <definedName name="이연자산">'[3]1300'!#REF!</definedName>
    <definedName name="이우러">#REF!</definedName>
    <definedName name="이자보상비율">[3]INDEX!#REF!</definedName>
    <definedName name="이자비용">BlankMacro1</definedName>
    <definedName name="이자수익OVERALL">[5]!prt6bn252bt288</definedName>
    <definedName name="이재근">'[3]2500'!#REF!</definedName>
    <definedName name="이형관">#N/A</definedName>
    <definedName name="인건비1">#N/A</definedName>
    <definedName name="인니" hidden="1">{#N/A,#N/A,FALSE,"UNIT";#N/A,#N/A,FALSE,"UNIT";#N/A,#N/A,FALSE,"계정"}</definedName>
    <definedName name="인도네시아" hidden="1">{#N/A,#N/A,FALSE,"UNIT";#N/A,#N/A,FALSE,"UNIT";#N/A,#N/A,FALSE,"계정"}</definedName>
    <definedName name="인사">'[3]2500'!#REF!</definedName>
    <definedName name="인사1">'[3]2500'!#REF!</definedName>
    <definedName name="인사현황_연령_List">#N/A</definedName>
    <definedName name="인쇄01">#N/A</definedName>
    <definedName name="인쇄영역">[3]INDEX!$B$1:$F$18,[3]INDEX!#REF!,[3]INDEX!#REF!</definedName>
    <definedName name="인쇄제목">[2]IS!$5:$5</definedName>
    <definedName name="인수">#N/A</definedName>
    <definedName name="인원">#N/A</definedName>
    <definedName name="인원계">#N/A</definedName>
    <definedName name="인천">#N/A</definedName>
    <definedName name="일">#N/A</definedName>
    <definedName name="일광정밀">[3]INDEX!#REF!</definedName>
    <definedName name="일년차">'[3]2500'!#REF!</definedName>
    <definedName name="일단끝">[3]INDEX!#REF!</definedName>
    <definedName name="일반">#N/A</definedName>
    <definedName name="일산100">'[3]1100'!#REF!</definedName>
    <definedName name="일심정밀">[3]INDEX!#REF!</definedName>
    <definedName name="일위" hidden="1">[3]INDEX!#REF!</definedName>
    <definedName name="임시">#N/A</definedName>
    <definedName name="입출고삭제">[48]!입출고삭제</definedName>
    <definedName name="잉여금정산표">#N/A</definedName>
    <definedName name="ㅈ">'[3]2500'!$I$383:$I$915,'[3]2500'!$I$925:$I$948</definedName>
    <definedName name="ㅈㄷㄱ" hidden="1">{#N/A,#N/A,FALSE,"BS";#N/A,#N/A,FALSE,"PL";#N/A,#N/A,FALSE,"처분";#N/A,#N/A,FALSE,"현금";#N/A,#N/A,FALSE,"매출";#N/A,#N/A,FALSE,"원가";#N/A,#N/A,FALSE,"경영"}</definedName>
    <definedName name="ㅈㄷㄱㄱㄱㄱ">#N/A</definedName>
    <definedName name="ㅈㅈ" hidden="1">{#N/A,#N/A,FALSE,"을지 (4)";#N/A,#N/A,FALSE,"을지 (5)";#N/A,#N/A,FALSE,"을지 (6)"}</definedName>
    <definedName name="ㅈㅈㄷ">[3]INDEX!#REF!</definedName>
    <definedName name="ㅈㅈㅈ" hidden="1">{#N/A,#N/A,FALSE,"BS";#N/A,#N/A,FALSE,"PL";#N/A,#N/A,FALSE,"처분";#N/A,#N/A,FALSE,"현금";#N/A,#N/A,FALSE,"매출";#N/A,#N/A,FALSE,"원가";#N/A,#N/A,FALSE,"경영"}</definedName>
    <definedName name="ㅈㅈㅈㅈ">'[3]2500'!#REF!</definedName>
    <definedName name="ㅈㅈㅈㅈㅈㅈㅈ">#N/A</definedName>
    <definedName name="ㅈㅈㅈㅈㅈㅈㅈㅈㅈ">[3]INDEX!#REF!</definedName>
    <definedName name="자" hidden="1">{#N/A,#N/A,FALSE,"BS";#N/A,#N/A,FALSE,"PL";#N/A,#N/A,FALSE,"처분";#N/A,#N/A,FALSE,"현금";#N/A,#N/A,FALSE,"매출";#N/A,#N/A,FALSE,"원가";#N/A,#N/A,FALSE,"경영"}</definedName>
    <definedName name="자." hidden="1">{#N/A,#N/A,FALSE,"UNIT";#N/A,#N/A,FALSE,"UNIT";#N/A,#N/A,FALSE,"계정"}</definedName>
    <definedName name="자.." hidden="1">{#N/A,#N/A,FALSE,"UNIT";#N/A,#N/A,FALSE,"UNIT";#N/A,#N/A,FALSE,"계정"}</definedName>
    <definedName name="자기자본율">'[3]3100'!#REF!</definedName>
    <definedName name="자동화" hidden="1">{#N/A,#N/A,FALSE,"UNIT";#N/A,#N/A,FALSE,"UNIT";#N/A,#N/A,FALSE,"계정"}</definedName>
    <definedName name="자료">OFFSET([3]INDEX!$A$10,0,0,COUNTA([3]INDEX!$A:$A),COUNTA([3]INDEX!$10:$10))</definedName>
    <definedName name="자료1">[5]!자료1</definedName>
    <definedName name="자료2">[5]!자료2</definedName>
    <definedName name="자본">#N/A</definedName>
    <definedName name="자본2">[5]!BlankMacro1</definedName>
    <definedName name="자본변동표3" hidden="1">{#N/A,#N/A,FALSE,"Aging Summary";#N/A,#N/A,FALSE,"Ratio Analysis";#N/A,#N/A,FALSE,"Test 120 Day Accts";#N/A,#N/A,FALSE,"Tickmarks"}</definedName>
    <definedName name="자본조정">'[3]1300'!#REF!</definedName>
    <definedName name="자산처분4차">[5]!BLCH</definedName>
    <definedName name="자산총계">'[3]3100'!A1048563+'[3]3100'!A1048567+'[3]3100'!A1048569+'[3]3100'!A1048575</definedName>
    <definedName name="잔존가액">'[3]2500'!#REF!</definedName>
    <definedName name="잔존년">'[3]2500'!#REF!</definedName>
    <definedName name="잡비">'[3]1300'!#REF!</definedName>
    <definedName name="잡손실">'[3]1300'!#REF!</definedName>
    <definedName name="장VP" hidden="1">{#N/A,#N/A,FALSE,"UNIT";#N/A,#N/A,FALSE,"UNIT";#N/A,#N/A,FALSE,"계정"}</definedName>
    <definedName name="장기금융상품">'[3]1300'!#REF!</definedName>
    <definedName name="장기미수금" hidden="1">{#N/A,#N/A,FALSE,"UNIT";#N/A,#N/A,FALSE,"UNIT";#N/A,#N/A,FALSE,"계정"}</definedName>
    <definedName name="장기환산평가">#N/A</definedName>
    <definedName name="장단기차입금">BlankMacro1</definedName>
    <definedName name="장부가액">#N/A</definedName>
    <definedName name="장부가액합계">#N/A</definedName>
    <definedName name="장산교">'[3]3100'!#REF!</definedName>
    <definedName name="재">'[3]2500'!#REF!</definedName>
    <definedName name="재경" hidden="1">{#N/A,#N/A,FALSE,"UNIT";#N/A,#N/A,FALSE,"UNIT";#N/A,#N/A,FALSE,"계정"}</definedName>
    <definedName name="재고아ㅏㅏ">'[3]3100'!#REF!</definedName>
    <definedName name="재고자산">[37]COBS!$G$19</definedName>
    <definedName name="재고자산평가손실">'[3]1300'!#REF!</definedName>
    <definedName name="재공">'[3]2600'!#REF!</definedName>
    <definedName name="재공품">#N/A</definedName>
    <definedName name="재료" hidden="1">{#N/A,#N/A,FALSE,"UNIT";#N/A,#N/A,FALSE,"UNIT";#N/A,#N/A,FALSE,"계정"}</definedName>
    <definedName name="재료비">'[3]3100'!#REF!</definedName>
    <definedName name="저장품">[5]!저장품</definedName>
    <definedName name="저저" hidden="1">{#N/A,#N/A,FALSE,"UNIT";#N/A,#N/A,FALSE,"UNIT";#N/A,#N/A,FALSE,"계정"}</definedName>
    <definedName name="전_화_번_호">[38]회사정보!$C$12</definedName>
    <definedName name="전기_CODE">#N/A</definedName>
    <definedName name="전기_취득금액">#N/A</definedName>
    <definedName name="전기오류수정손실">'[3]1300'!#REF!</definedName>
    <definedName name="전기이월결손금">'[3]1300'!#REF!</definedName>
    <definedName name="전력_사용금액계">#N/A</definedName>
    <definedName name="전력량">#N/A</definedName>
    <definedName name="전력사용량">#N/A</definedName>
    <definedName name="전산">[2]IS!$A$2:$J$92</definedName>
    <definedName name="전상각누계">'[3]2500'!#REF!</definedName>
    <definedName name="전상각잔액">'[3]2500'!#REF!</definedName>
    <definedName name="전신전화가입권">'[3]1300'!#REF!</definedName>
    <definedName name="전장DOM">[5]!전장DOM</definedName>
    <definedName name="전화번호">[32]회사정보!$C$14</definedName>
    <definedName name="절연두께">#N/A</definedName>
    <definedName name="정" hidden="1">{#N/A,#N/A,FALSE,"UNIT";#N/A,#N/A,FALSE,"UNIT";#N/A,#N/A,FALSE,"계정"}</definedName>
    <definedName name="정격용량">[2]IS!$4:$4</definedName>
    <definedName name="정리">[5]!정리</definedName>
    <definedName name="정문" hidden="1">{#N/A,#N/A,FALSE,"UNIT";#N/A,#N/A,FALSE,"UNIT";#N/A,#N/A,FALSE,"계정"}</definedName>
    <definedName name="정문식" hidden="1">{#N/A,#N/A,FALSE,"UNIT";#N/A,#N/A,FALSE,"UNIT";#N/A,#N/A,FALSE,"계정"}</definedName>
    <definedName name="정부보조비율">'[3]3100'!#REF!</definedName>
    <definedName name="정상채권_CF">'[3]1400'!#REF!</definedName>
    <definedName name="정안철강_주">[3]INDEX!#REF!</definedName>
    <definedName name="젖">[3]INDEX!#REF!</definedName>
    <definedName name="제일연마">[3]INDEX!#REF!</definedName>
    <definedName name="제조">'[3]1300'!#REF!</definedName>
    <definedName name="제조1부문제">'[3]3100'!#REF!</definedName>
    <definedName name="제조수도광열비">'[3]1300'!#REF!</definedName>
    <definedName name="제품매출">'[3]1300'!#REF!</definedName>
    <definedName name="제품매출액">#N/A</definedName>
    <definedName name="제품번호">#N/A</definedName>
    <definedName name="제품별">#N/A</definedName>
    <definedName name="제품별사업전략" hidden="1">{#N/A,#N/A,FALSE,"UNIT";#N/A,#N/A,FALSE,"UNIT";#N/A,#N/A,FALSE,"계정"}</definedName>
    <definedName name="조" hidden="1">{#N/A,#N/A,FALSE,"BS";#N/A,#N/A,FALSE,"PL";#N/A,#N/A,FALSE,"처분";#N/A,#N/A,FALSE,"현금";#N/A,#N/A,FALSE,"매출";#N/A,#N/A,FALSE,"원가";#N/A,#N/A,FALSE,"경영"}</definedName>
    <definedName name="조기상환후변경만기일">#N/A</definedName>
    <definedName name="조사기준일">[3]INDEX!#REF!</definedName>
    <definedName name="조정" hidden="1">#REF!</definedName>
    <definedName name="조회금액">#REF!</definedName>
    <definedName name="조회번호">#REF!</definedName>
    <definedName name="조회서번호">#REF!</definedName>
    <definedName name="조회서인쇄범위">#REF!</definedName>
    <definedName name="조회인">#REF!</definedName>
    <definedName name="조회일자">#REF!</definedName>
    <definedName name="조회주화면">#N/A</definedName>
    <definedName name="종_목">[32]회사정보!$C$13</definedName>
    <definedName name="좆먹어">#N/A</definedName>
    <definedName name="주" hidden="1">{#N/A,#N/A,FALSE,"UNIT";#N/A,#N/A,FALSE,"UNIT";#N/A,#N/A,FALSE,"계정"}</definedName>
    <definedName name="주_경남기업">[3]INDEX!#REF!</definedName>
    <definedName name="주_국인산업">[3]INDEX!#REF!</definedName>
    <definedName name="주_국일종합상사">[3]INDEX!#REF!</definedName>
    <definedName name="주_금구산업">[3]INDEX!#REF!</definedName>
    <definedName name="주_기남상사">[3]INDEX!#REF!</definedName>
    <definedName name="주_대경특수산업">[3]INDEX!#REF!</definedName>
    <definedName name="주_대명">[3]INDEX!#REF!</definedName>
    <definedName name="주_대신특수강">[3]INDEX!#REF!</definedName>
    <definedName name="주_대우정밀">[3]INDEX!#REF!</definedName>
    <definedName name="주_동서엠티">[3]INDEX!#REF!</definedName>
    <definedName name="주_동아금속_김해">[3]INDEX!#REF!</definedName>
    <definedName name="주_동양특수강">[3]INDEX!#REF!</definedName>
    <definedName name="주_루보창원사무소">[3]INDEX!#REF!</definedName>
    <definedName name="주_미륭산업">[3]INDEX!#REF!</definedName>
    <definedName name="주_부성파이프">[3]INDEX!#REF!</definedName>
    <definedName name="주_부쉬코리아">[3]INDEX!#REF!</definedName>
    <definedName name="주_비엠금속">[3]INDEX!#REF!</definedName>
    <definedName name="주_삼도기업">[3]INDEX!#REF!</definedName>
    <definedName name="주_선명무역">[3]INDEX!#REF!</definedName>
    <definedName name="주_성진">[3]INDEX!#REF!</definedName>
    <definedName name="주_세교하이텍">[3]INDEX!#REF!</definedName>
    <definedName name="주_송림정보">[3]INDEX!#REF!</definedName>
    <definedName name="주_스틸카스피">[3]INDEX!#REF!</definedName>
    <definedName name="주_아세아스틸">[3]INDEX!#REF!</definedName>
    <definedName name="주_아세아철강">[3]INDEX!#REF!</definedName>
    <definedName name="주_연일금속">[3]INDEX!#REF!</definedName>
    <definedName name="주_용천정공">[3]INDEX!#REF!</definedName>
    <definedName name="주_월드테크">[3]INDEX!#REF!</definedName>
    <definedName name="주_율아">[3]INDEX!#REF!</definedName>
    <definedName name="주_조흥기전">[3]INDEX!#REF!</definedName>
    <definedName name="주_진전사">[3]INDEX!#REF!</definedName>
    <definedName name="주_태영화학">[3]INDEX!#REF!</definedName>
    <definedName name="주_태흥환경개발">[3]INDEX!#REF!</definedName>
    <definedName name="주_티피씨">[3]INDEX!#REF!</definedName>
    <definedName name="주_풍남상공">[3]INDEX!#REF!</definedName>
    <definedName name="주_풍성산업">[3]INDEX!#REF!</definedName>
    <definedName name="주_한국비철파주공장">[3]INDEX!#REF!</definedName>
    <definedName name="주_한국산업안전">[3]INDEX!#REF!</definedName>
    <definedName name="주_호성베아링">[3]INDEX!#REF!</definedName>
    <definedName name="주_화성다이케스팅">[3]INDEX!#REF!</definedName>
    <definedName name="주부신수익권증서_400">#N/A</definedName>
    <definedName name="주소">#REF!</definedName>
    <definedName name="주식발행초과금">[9]회사정보!#REF!</definedName>
    <definedName name="주임조">'[3]2600'!#REF!</definedName>
    <definedName name="주임종">'[3]1100'!#REF!</definedName>
    <definedName name="주임종1">'[3]2600'!#REF!</definedName>
    <definedName name="주임종1231">'[3]1100'!#REF!</definedName>
    <definedName name="주임종장기">'[3]2600'!#REF!</definedName>
    <definedName name="주임종장기대여금">'[3]2600'!#REF!</definedName>
    <definedName name="주재원" hidden="1">#REF!</definedName>
    <definedName name="주차계획" hidden="1">{#N/A,#N/A,FALSE,"UNIT";#N/A,#N/A,FALSE,"UNIT";#N/A,#N/A,FALSE,"계정"}</definedName>
    <definedName name="주택">#N/A</definedName>
    <definedName name="준비기간">[3]INDEX!#REF!</definedName>
    <definedName name="중간요약" hidden="1">{#N/A,#N/A,FALSE,"BS";#N/A,#N/A,FALSE,"PL";#N/A,#N/A,FALSE,"처분";#N/A,#N/A,FALSE,"현금";#N/A,#N/A,FALSE,"매출";#N/A,#N/A,FALSE,"원가";#N/A,#N/A,FALSE,"경영"}</definedName>
    <definedName name="중계정_누계_">'[3]2500'!#REF!</definedName>
    <definedName name="중계정_당월_">'[3]2500'!#REF!</definedName>
    <definedName name="중계젖_누계_">#N/A</definedName>
    <definedName name="중계젖_당월_">#N/A</definedName>
    <definedName name="중대한_비감사서비스를_제공할_예정인가?">'[36]1100A'!#REF!</definedName>
    <definedName name="중도정산기준일">#N/A</definedName>
    <definedName name="중산공업">[3]INDEX!#REF!</definedName>
    <definedName name="중소기업해당여부">[32]회사정보!$C$18</definedName>
    <definedName name="중앙" hidden="1">{#N/A,#N/A,FALSE,"단축1";#N/A,#N/A,FALSE,"단축2";#N/A,#N/A,FALSE,"단축3";#N/A,#N/A,FALSE,"장축";#N/A,#N/A,FALSE,"4WD"}</definedName>
    <definedName name="증감1">[2]BS!XFC1-[2]BS!XFA1</definedName>
    <definedName name="증감2">[2]BS!XFC1-[2]BS!XEZ1</definedName>
    <definedName name="증감구로">#N/A</definedName>
    <definedName name="증감본사누계">#N/A</definedName>
    <definedName name="증감부평">#N/A</definedName>
    <definedName name="증감서울">#N/A</definedName>
    <definedName name="증감율1">([2]BS!XFC1-[2]BS!XFA1)/[2]BS!XFA1*100</definedName>
    <definedName name="증감율2">([2]BS!XFC1-[2]BS!XEZ1)/[2]BS!XEZ1*100</definedName>
    <definedName name="증감창원">#N/A</definedName>
    <definedName name="증감표">#REF!</definedName>
    <definedName name="증빙">[5]!증빙</definedName>
    <definedName name="지급1">[3]INDEX!#REF!</definedName>
    <definedName name="지급10">[3]INDEX!#REF!</definedName>
    <definedName name="지급2">[3]INDEX!#REF!</definedName>
    <definedName name="지급3">[3]INDEX!#REF!</definedName>
    <definedName name="지급4">[3]INDEX!#REF!</definedName>
    <definedName name="지급5">[3]INDEX!#REF!</definedName>
    <definedName name="지급6">[3]INDEX!#REF!</definedName>
    <definedName name="지급7">[3]INDEX!#REF!</definedName>
    <definedName name="지급8">[3]INDEX!#REF!</definedName>
    <definedName name="지급9">[3]INDEX!#REF!</definedName>
    <definedName name="지급어음">'[3]1300'!#REF!</definedName>
    <definedName name="지보7">'[3]1400'!#REF!</definedName>
    <definedName name="지보약">'[3]1400'!#REF!</definedName>
    <definedName name="지불매크로4">#N/A</definedName>
    <definedName name="지역채권02_CF">#N/A</definedName>
    <definedName name="지역채권02_CFSum">#N/A</definedName>
    <definedName name="지자">#N/A</definedName>
    <definedName name="직접노무비">'[3]3100'!#REF!</definedName>
    <definedName name="진" hidden="1">{#N/A,#N/A,FALSE,"UNIT";#N/A,#N/A,FALSE,"UNIT";#N/A,#N/A,FALSE,"계정"}</definedName>
    <definedName name="진공열처리">[3]INDEX!#REF!</definedName>
    <definedName name="진양상사">[3]INDEX!#REF!</definedName>
    <definedName name="진영산업">[3]INDEX!#REF!</definedName>
    <definedName name="진영유공압">[3]INDEX!#REF!</definedName>
    <definedName name="진웅금속공업사">[3]INDEX!#REF!</definedName>
    <definedName name="진짜살림">#N/A</definedName>
    <definedName name="진짜현금작성조서" hidden="1">{#N/A,#N/A,FALSE,"BS";#N/A,#N/A,FALSE,"PL";#N/A,#N/A,FALSE,"처분";#N/A,#N/A,FALSE,"현금";#N/A,#N/A,FALSE,"매출";#N/A,#N/A,FALSE,"원가";#N/A,#N/A,FALSE,"경영"}</definedName>
    <definedName name="ㅊ" hidden="1">{#N/A,#N/A,FALSE,"BS";#N/A,#N/A,FALSE,"PL";#N/A,#N/A,FALSE,"처분";#N/A,#N/A,FALSE,"현금";#N/A,#N/A,FALSE,"매출";#N/A,#N/A,FALSE,"원가";#N/A,#N/A,FALSE,"경영"}</definedName>
    <definedName name="ㅊ1">'[3]2500'!#REF!</definedName>
    <definedName name="ㅊ3030">#N/A</definedName>
    <definedName name="ㅊㅊㅊㅊ">#N/A</definedName>
    <definedName name="ㅊㅊㅊㅊㅊ">[5]!ㅊㅊㅊㅊㅊ</definedName>
    <definedName name="차." hidden="1">{#N/A,#N/A,FALSE,"UNIT";#N/A,#N/A,FALSE,"UNIT";#N/A,#N/A,FALSE,"계정"}</definedName>
    <definedName name="차량" hidden="1">{#N/A,#N/A,FALSE,"UNIT";#N/A,#N/A,FALSE,"UNIT";#N/A,#N/A,FALSE,"계정"}</definedName>
    <definedName name="차량SVC" hidden="1">{#N/A,#N/A,FALSE,"UNIT";#N/A,#N/A,FALSE,"UNIT";#N/A,#N/A,FALSE,"계정"}</definedName>
    <definedName name="차량운반구" hidden="1">{"'손익현황'!$A$1:$J$29"}</definedName>
    <definedName name="차인잔액">'[3]2500'!#REF!</definedName>
    <definedName name="차입금">BlankMacro1</definedName>
    <definedName name="참고" hidden="1">{#N/A,#N/A,FALSE,"BS";#N/A,#N/A,FALSE,"PL";#N/A,#N/A,FALSE,"처분";#N/A,#N/A,FALSE,"현금";#N/A,#N/A,FALSE,"매출";#N/A,#N/A,FALSE,"원가";#N/A,#N/A,FALSE,"경영"}</definedName>
    <definedName name="참나">[5]!참나</definedName>
    <definedName name="참나나나나나난">[5]!참나나나나나난</definedName>
    <definedName name="참내">[5]!참내</definedName>
    <definedName name="창원">#N/A</definedName>
    <definedName name="채권">#N/A</definedName>
    <definedName name="채권Sampling">#REF!</definedName>
    <definedName name="채권sort">#REF!</definedName>
    <definedName name="채권계정과목">#REF!</definedName>
    <definedName name="채권금액">#REF!</definedName>
    <definedName name="채권범위">#REF!</definedName>
    <definedName name="채권전체">#N/A</definedName>
    <definedName name="채무sort">#REF!</definedName>
    <definedName name="채무계정과목">#REF!</definedName>
    <definedName name="채무금액">#REF!</definedName>
    <definedName name="채무범위">#REF!</definedName>
    <definedName name="채무제목">#REF!</definedName>
    <definedName name="처분">#REF!</definedName>
    <definedName name="처음">#N/A</definedName>
    <definedName name="천성정밀">[3]INDEX!#REF!</definedName>
    <definedName name="천안">#N/A</definedName>
    <definedName name="천안토공_토공_List">'[3]2500'!#REF!</definedName>
    <definedName name="천호공업사">[3]INDEX!#REF!</definedName>
    <definedName name="초고압" hidden="1">{#N/A,#N/A,FALSE,"UNIT";#N/A,#N/A,FALSE,"UNIT";#N/A,#N/A,FALSE,"계정"}</definedName>
    <definedName name="초기화면가기">#N/A</definedName>
    <definedName name="초사">#REF!</definedName>
    <definedName name="총괄">[5]!총괄</definedName>
    <definedName name="총괄1" hidden="1">{#N/A,#N/A,FALSE,"UNIT";#N/A,#N/A,FALSE,"UNIT";#N/A,#N/A,FALSE,"계정"}</definedName>
    <definedName name="총괄표">#REF!</definedName>
    <definedName name="총민간투자비">#REF!</definedName>
    <definedName name="총부여주식수">#N/A</definedName>
    <definedName name="총인원">#N/A</definedName>
    <definedName name="총인원1계">[3]INDEX!#REF!</definedName>
    <definedName name="총인원2계">[3]INDEX!#REF!</definedName>
    <definedName name="총인원계">#N/A</definedName>
    <definedName name="최종만기일">#N/A</definedName>
    <definedName name="최초">#N/A</definedName>
    <definedName name="쵭여해">[49]!don</definedName>
    <definedName name="추계합계">'[3]1400'!#REF!</definedName>
    <definedName name="출75">#N/A</definedName>
    <definedName name="충돌">'[3]2500'!#REF!</definedName>
    <definedName name="취득가액">#N/A</definedName>
    <definedName name="취소">#N/A</definedName>
    <definedName name="칠">#N/A</definedName>
    <definedName name="ㅋ" hidden="1">{#N/A,#N/A,FALSE,"UNIT";#N/A,#N/A,FALSE,"UNIT";#N/A,#N/A,FALSE,"계정"}</definedName>
    <definedName name="ㅋㅋㅋㅋ" hidden="1">'[3]2500'!#REF!</definedName>
    <definedName name="ㅋㅌㅊ퓨">[5]!ㅋㅌㅊ퓨</definedName>
    <definedName name="칷__?____?">[3]INDEX!#REF!</definedName>
    <definedName name="코레코통상">[3]INDEX!#REF!</definedName>
    <definedName name="큐ㅗㅅㄹ">[5]!큐ㅗㅅㄹ</definedName>
    <definedName name="키프코" hidden="1">{#N/A,#N/A,FALSE,"을지 (4)";#N/A,#N/A,FALSE,"을지 (5)";#N/A,#N/A,FALSE,"을지 (6)"}</definedName>
    <definedName name="ㅌ" hidden="1">{#N/A,#N/A,FALSE,"UNIT";#N/A,#N/A,FALSE,"UNIT";#N/A,#N/A,FALSE,"계정"}</definedName>
    <definedName name="ㅌㄴㄴ">#N/A</definedName>
    <definedName name="ㅌㅌㅌ" hidden="1">{#N/A,#N/A,FALSE,"BS";#N/A,#N/A,FALSE,"PL";#N/A,#N/A,FALSE,"처분";#N/A,#N/A,FALSE,"현금";#N/A,#N/A,FALSE,"매출";#N/A,#N/A,FALSE,"원가";#N/A,#N/A,FALSE,"경영"}</definedName>
    <definedName name="탕감합계">[3]INDEX!#REF!</definedName>
    <definedName name="태1">[2]IS!$B$11</definedName>
    <definedName name="태10">[2]IS!$K$11</definedName>
    <definedName name="태2">[2]IS!$C$11</definedName>
    <definedName name="태3">[2]IS!$D$11</definedName>
    <definedName name="태4">[2]IS!$E$11</definedName>
    <definedName name="태5">[2]IS!$F$11</definedName>
    <definedName name="태6">[2]IS!$G$11</definedName>
    <definedName name="태7">[2]IS!$H$11</definedName>
    <definedName name="태8">[2]IS!$I$11</definedName>
    <definedName name="태9">[2]IS!$J$11</definedName>
    <definedName name="태경금재">[3]INDEX!#REF!</definedName>
    <definedName name="태극정밀">[3]INDEX!#REF!</definedName>
    <definedName name="태양금속공업_주">[3]INDEX!#REF!</definedName>
    <definedName name="태양금속열처리">[3]INDEX!#REF!</definedName>
    <definedName name="태진산업_주">[3]INDEX!#REF!</definedName>
    <definedName name="태형기공">[3]INDEX!#REF!</definedName>
    <definedName name="텃ㅌㅇ">[5]!텃ㅌㅇ</definedName>
    <definedName name="템플리트모듈1">[5]!BLCH</definedName>
    <definedName name="템플리트모듈2">[5]!BLCH</definedName>
    <definedName name="템플리트모듈3">[5]!BLCH</definedName>
    <definedName name="템플리트모듈4">[5]!BLCH</definedName>
    <definedName name="템플리트모듈5">[5]!BLCH</definedName>
    <definedName name="템플리트모듈6">[5]!BLCH</definedName>
    <definedName name="퇴">[5]!퇴</definedName>
    <definedName name="퇴직2000">#REF!</definedName>
    <definedName name="퇴직급여충당부채">[3]INDEX!#REF!</definedName>
    <definedName name="퇴충">#N/A</definedName>
    <definedName name="투본상계">#N/A</definedName>
    <definedName name="투자" hidden="1">{#N/A,#N/A,FALSE,"UNIT";#N/A,#N/A,FALSE,"UNIT";#N/A,#N/A,FALSE,"계정"}</definedName>
    <definedName name="투자계획" hidden="1">{#N/A,#N/A,FALSE,"UNIT";#N/A,#N/A,FALSE,"UNIT";#N/A,#N/A,FALSE,"계정"}</definedName>
    <definedName name="투자계획1" hidden="1">{#N/A,#N/A,FALSE,"UNIT";#N/A,#N/A,FALSE,"UNIT";#N/A,#N/A,FALSE,"계정"}</definedName>
    <definedName name="투자계획2" hidden="1">{#N/A,#N/A,FALSE,"UNIT";#N/A,#N/A,FALSE,"UNIT";#N/A,#N/A,FALSE,"계정"}</definedName>
    <definedName name="투자현황" hidden="1">{#N/A,#N/A,FALSE,"UNIT";#N/A,#N/A,FALSE,"UNIT";#N/A,#N/A,FALSE,"계정"}</definedName>
    <definedName name="특별손실">'[3]1300'!#REF!</definedName>
    <definedName name="특별이익">'[3]1300'!#REF!</definedName>
    <definedName name="특허권">'[3]1300'!#REF!</definedName>
    <definedName name="특허권상각">'[3]1300'!#REF!</definedName>
    <definedName name="팀pmd">#N/A</definedName>
    <definedName name="팀발주">#N/A</definedName>
    <definedName name="팀별계획" hidden="1">{#N/A,#N/A,FALSE,"UNIT";#N/A,#N/A,FALSE,"UNIT";#N/A,#N/A,FALSE,"계정"}</definedName>
    <definedName name="ㅍ" hidden="1">{#N/A,#N/A,FALSE,"UNIT";#N/A,#N/A,FALSE,"UNIT";#N/A,#N/A,FALSE,"계정"}</definedName>
    <definedName name="ㅍㄹㄷㅁㅁ" hidden="1">[3]INDEX!#REF!</definedName>
    <definedName name="ㅍㅍ">'[3]3100'!#REF!</definedName>
    <definedName name="ㅍㅍㅍㅍ" hidden="1">{#N/A,#N/A,FALSE,"UNIT";#N/A,#N/A,FALSE,"UNIT";#N/A,#N/A,FALSE,"계정"}</definedName>
    <definedName name="ㅍㅍㅍㅍㅍㅍ" hidden="1">[3]INDEX!#REF!</definedName>
    <definedName name="ㅍㅍㅍㅍㅍㅍㅍ">#N/A</definedName>
    <definedName name="파">[33]!BlankMacro1</definedName>
    <definedName name="판관비">[5]!판관비</definedName>
    <definedName name="판보">[5]!판보</definedName>
    <definedName name="팔">#N/A</definedName>
    <definedName name="편의점사업부">#N/A</definedName>
    <definedName name="평공">'[3]2600'!#REF!</definedName>
    <definedName name="평리금속">[3]INDEX!#REF!</definedName>
    <definedName name="평산정공">[3]INDEX!#REF!</definedName>
    <definedName name="포" hidden="1">{#N/A,#N/A,FALSE,"UNIT";#N/A,#N/A,FALSE,"UNIT";#N/A,#N/A,FALSE,"계정"}</definedName>
    <definedName name="표지">#N/A</definedName>
    <definedName name="표지1">BlankMacro1</definedName>
    <definedName name="풍구TECH">[3]INDEX!#REF!</definedName>
    <definedName name="프">#REF!</definedName>
    <definedName name="피곤">#N/A</definedName>
    <definedName name="피비씨">#REF!</definedName>
    <definedName name="피비씨리스트">#REF!</definedName>
    <definedName name="ㅎ" hidden="1">{#N/A,#N/A,FALSE,"을지 (4)";#N/A,#N/A,FALSE,"을지 (5)";#N/A,#N/A,FALSE,"을지 (6)"}</definedName>
    <definedName name="ㅎ4ㅎ">[5]!ㅎ4ㅎ</definedName>
    <definedName name="ㅎㄶㄴ">#N/A</definedName>
    <definedName name="ㅎㄷ뮤">[5]!ㅎㄷ뮤</definedName>
    <definedName name="ㅎㄹㄹㄹ">#N/A</definedName>
    <definedName name="ㅎㄹㅇ">[5]!BlankMacro1</definedName>
    <definedName name="ㅎㄽ" hidden="1">{#N/A,#N/A,FALSE,"UNIT";#N/A,#N/A,FALSE,"UNIT";#N/A,#N/A,FALSE,"계정"}</definedName>
    <definedName name="ㅎㅀㅎ">[5]!BlankMacro1</definedName>
    <definedName name="ㅎㅇ">#N/A</definedName>
    <definedName name="ㅎㅇㄹ">#N/A</definedName>
    <definedName name="ㅎㅍ">[5]!BlankMacro1</definedName>
    <definedName name="ㅎㅎ" hidden="1">{#N/A,#N/A,TRUE,"Summary";#N/A,#N/A,TRUE,"IS";#N/A,#N/A,TRUE,"Adj";#N/A,#N/A,TRUE,"BS";#N/A,#N/A,TRUE,"CF";#N/A,#N/A,TRUE,"Debt";#N/A,#N/A,TRUE,"IRR"}</definedName>
    <definedName name="ㅎㅎ2" hidden="1">{#N/A,#N/A,TRUE,"Summary";#N/A,#N/A,TRUE,"IS";#N/A,#N/A,TRUE,"Adj";#N/A,#N/A,TRUE,"BS";#N/A,#N/A,TRUE,"CF";#N/A,#N/A,TRUE,"Debt";#N/A,#N/A,TRUE,"IRR"}</definedName>
    <definedName name="ㅎㅎㄴ">[5]!BlankMacro1</definedName>
    <definedName name="ㅎㅎㅎ">[3]INDEX!#REF!</definedName>
    <definedName name="ㅎㅎㅎㅎ">[3]INDEX!#REF!</definedName>
    <definedName name="하반기">#N/A</definedName>
    <definedName name="하반예산여기여기">[3]INDEX!#REF!</definedName>
    <definedName name="하하" hidden="1">{#N/A,#N/A,FALSE,"BS";#N/A,#N/A,FALSE,"PL";#N/A,#N/A,FALSE,"처분";#N/A,#N/A,FALSE,"현금";#N/A,#N/A,FALSE,"매출";#N/A,#N/A,FALSE,"원가";#N/A,#N/A,FALSE,"경영"}</definedName>
    <definedName name="하하하">[50]회사정보!$C$8</definedName>
    <definedName name="한">#N/A</definedName>
    <definedName name="한국OSG_주">[3]INDEX!#REF!</definedName>
    <definedName name="한국금속공업_주">[3]INDEX!#REF!</definedName>
    <definedName name="한국신동공업_주__브레터사업부">[3]INDEX!#REF!</definedName>
    <definedName name="한국유공압">[3]INDEX!#REF!</definedName>
    <definedName name="한국종합상사">[3]INDEX!#REF!</definedName>
    <definedName name="한국훼스토_주">[3]INDEX!#REF!</definedName>
    <definedName name="한림스퀴즈캐스팅_주">[3]INDEX!#REF!</definedName>
    <definedName name="한미캐피탈">#N/A</definedName>
    <definedName name="한성상사">[3]INDEX!#REF!</definedName>
    <definedName name="한성정밀강관_주">[3]INDEX!#REF!</definedName>
    <definedName name="한신기공">[3]INDEX!#REF!</definedName>
    <definedName name="한양테크">[3]INDEX!#REF!</definedName>
    <definedName name="한융금속_주">[3]INDEX!#REF!</definedName>
    <definedName name="한총2" hidden="1">{#N/A,#N/A,FALSE,"을지 (4)";#N/A,#N/A,FALSE,"을지 (5)";#N/A,#N/A,FALSE,"을지 (6)"}</definedName>
    <definedName name="할인3">BlankMacro1</definedName>
    <definedName name="합___계">[2]IS!$B$12:$S$12</definedName>
    <definedName name="합잔">#N/A</definedName>
    <definedName name="항공수요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항목명과위치">[42]손익항목표!$C$2:$G$9</definedName>
    <definedName name="해외">#N/A</definedName>
    <definedName name="해외관계사대손설정">#N/A</definedName>
    <definedName name="향림정밀">[3]INDEX!#REF!</definedName>
    <definedName name="허ㅎㄹ">'[3]2500'!#REF!</definedName>
    <definedName name="헌">[3]INDEX!#REF!</definedName>
    <definedName name="혁신와이어">[3]INDEX!#REF!</definedName>
    <definedName name="현금23" hidden="1">{#N/A,#N/A,FALSE,"BS";#N/A,#N/A,FALSE,"PL";#N/A,#N/A,FALSE,"처분";#N/A,#N/A,FALSE,"현금";#N/A,#N/A,FALSE,"매출";#N/A,#N/A,FALSE,"원가";#N/A,#N/A,FALSE,"경영"}</definedName>
    <definedName name="현금등가물">'[3]1300'!#REF!</definedName>
    <definedName name="현금외화">#N/A</definedName>
    <definedName name="현금원화">#N/A</definedName>
    <definedName name="현금정산표">[2]BS!$A$1:$G$220</definedName>
    <definedName name="현금흐름">#N/A</definedName>
    <definedName name="현금흐름표">[3]INDEX!#REF!</definedName>
    <definedName name="현대고주파열처리">[3]INDEX!#REF!</definedName>
    <definedName name="현대엔지니어링">[3]INDEX!#REF!</definedName>
    <definedName name="現代綜合商事經由分">'[3]3100'!#REF!</definedName>
    <definedName name="현대철물">[3]INDEX!#REF!</definedName>
    <definedName name="협선도금">[3]INDEX!#REF!</definedName>
    <definedName name="형상">#N/A</definedName>
    <definedName name="형제기공사">[3]INDEX!#REF!</definedName>
    <definedName name="호" hidden="1">{#N/A,#N/A,FALSE,"UNIT";#N/A,#N/A,FALSE,"UNIT";#N/A,#N/A,FALSE,"계정"}</definedName>
    <definedName name="화성">'[3]3100'!#REF!</definedName>
    <definedName name="화성정공">[3]INDEX!#REF!</definedName>
    <definedName name="화원도정공장">[3]INDEX!#REF!</definedName>
    <definedName name="화진교역">[3]INDEX!#REF!</definedName>
    <definedName name="화천ENG">[3]INDEX!#REF!</definedName>
    <definedName name="확" hidden="1">{#N/A,#N/A,FALSE,"BS";#N/A,#N/A,FALSE,"PL";#N/A,#N/A,FALSE,"처분";#N/A,#N/A,FALSE,"현금";#N/A,#N/A,FALSE,"매출";#N/A,#N/A,FALSE,"원가";#N/A,#N/A,FALSE,"경영"}</definedName>
    <definedName name="확대3" hidden="1">{#N/A,#N/A,FALSE,"UNIT";#N/A,#N/A,FALSE,"UNIT";#N/A,#N/A,FALSE,"계정"}</definedName>
    <definedName name="환">1200.4</definedName>
    <definedName name="환경" hidden="1">{#N/A,#N/A,FALSE,"UNIT";#N/A,#N/A,FALSE,"UNIT";#N/A,#N/A,FALSE,"계정"}</definedName>
    <definedName name="환산">#N/A</definedName>
    <definedName name="환산손">[51]외환익!$A$4:$C$10</definedName>
    <definedName name="환율">1193.1</definedName>
    <definedName name="환율1">#N/A</definedName>
    <definedName name="환율2">[2]BS!$K$2</definedName>
    <definedName name="환율sp95">[2]IS!#REF!</definedName>
    <definedName name="환율적용MACRO">#N/A</definedName>
    <definedName name="회사명">#REF!</definedName>
    <definedName name="회사의개황">#N/A</definedName>
    <definedName name="회사코드">#N/A</definedName>
    <definedName name="효성전기">[3]INDEX!#REF!</definedName>
    <definedName name="효창산업사">[3]INDEX!#REF!</definedName>
    <definedName name="흎">#N/A</definedName>
    <definedName name="힘내">'[3]2500'!#REF!</definedName>
    <definedName name="ㅏ95">#N/A</definedName>
    <definedName name="ㅏㅅ">[5]!BlankMacro1</definedName>
    <definedName name="ㅏㅏ교">#N/A</definedName>
    <definedName name="ㅏㅏㅏ">'[3]2500'!#REF!</definedName>
    <definedName name="ㅏㅐㅏㅔㅐㅣ" hidden="1">{#N/A,#N/A,FALSE,"UNIT";#N/A,#N/A,FALSE,"UNIT";#N/A,#N/A,FALSE,"계정"}</definedName>
    <definedName name="ㅏㅣㅏㅣ">#N/A</definedName>
    <definedName name="ㅐ">#N/A</definedName>
    <definedName name="ㅐㅐ" hidden="1">{#N/A,#N/A,FALSE,"을지 (4)";#N/A,#N/A,FALSE,"을지 (5)";#N/A,#N/A,FALSE,"을지 (6)"}</definedName>
    <definedName name="ㅑ" hidden="1">{#N/A,#N/A,FALSE,"Aging Summary";#N/A,#N/A,FALSE,"Ratio Analysis";#N/A,#N/A,FALSE,"Test 120 Day Accts";#N/A,#N/A,FALSE,"Tickmarks"}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ㅓ" hidden="1">{#N/A,#N/A,FALSE,"BS";#N/A,#N/A,FALSE,"PL";#N/A,#N/A,FALSE,"처분";#N/A,#N/A,FALSE,"현금";#N/A,#N/A,FALSE,"매출";#N/A,#N/A,FALSE,"원가";#N/A,#N/A,FALSE,"경영"}</definedName>
    <definedName name="ㅓㄱㄱㄱ">#N/A</definedName>
    <definedName name="ㅓㄱㄷ">#N/A</definedName>
    <definedName name="ㅓㄴㄱㄴㄱ">[5]!ㅓㄴㄱㄴㄱ</definedName>
    <definedName name="ㅓㄴ교ㅓ">[5]!ㅓㄴ교ㅓ</definedName>
    <definedName name="ㅓㄴㄴ뇨ㅓ">[5]!ㅓㄴㄴ뇨ㅓ</definedName>
    <definedName name="ㅓㄴ서">[5]!ㅓㄴ서</definedName>
    <definedName name="ㅓㅅ">#N/A</definedName>
    <definedName name="ㅓㅅㄱㅇㄴ쇼ㅓ">[5]!ㅓㅅㄱㅇㄴ쇼ㅓ</definedName>
    <definedName name="ㅓㅇ섯">[5]!ㅓㅇ섯</definedName>
    <definedName name="ㅓㅇ쇼ㅓㄴ">[5]!ㅓㅇ쇼ㅓㄴ</definedName>
    <definedName name="ㅓ요선ㅇ">[5]!ㅓ요선ㅇ</definedName>
    <definedName name="ㅓㅏ">#N/A</definedName>
    <definedName name="ㅓㅏ리앙" hidden="1">{#N/A,#N/A,FALSE,"UNIT";#N/A,#N/A,FALSE,"UNIT";#N/A,#N/A,FALSE,"계정"}</definedName>
    <definedName name="ㅓㅓㅓ">#N/A</definedName>
    <definedName name="ㅓㅛㄴㅇ교ㅓ">[5]!ㅓㅛㄴㅇ교ㅓ</definedName>
    <definedName name="ㅓㅛㅅ">#N/A</definedName>
    <definedName name="ㅓㅛㅅ언">[5]!ㅓㅛㅅ언</definedName>
    <definedName name="ㅓㅛㅅ엉ㅅ">[5]!ㅓㅛㅅ엉ㅅ</definedName>
    <definedName name="ㅓㅛㅇ서">[5]!ㅓㅛㅇ서</definedName>
    <definedName name="ㅓㅣ">#N/A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" hidden="1">{#N/A,#N/A,FALSE,"BS";#N/A,#N/A,FALSE,"PL";#N/A,#N/A,FALSE,"처분";#N/A,#N/A,FALSE,"현금";#N/A,#N/A,FALSE,"매출";#N/A,#N/A,FALSE,"원가";#N/A,#N/A,FALSE,"경영"}</definedName>
    <definedName name="ㅕㅕㅕ" hidden="1">{#N/A,#N/A,FALSE,"을지 (4)";#N/A,#N/A,FALSE,"을지 (5)";#N/A,#N/A,FALSE,"을지 (6)"}</definedName>
    <definedName name="ㅗ" hidden="1">{#N/A,#N/A,FALSE,"BS";#N/A,#N/A,FALSE,"PL";#N/A,#N/A,FALSE,"처분";#N/A,#N/A,FALSE,"현금";#N/A,#N/A,FALSE,"매출";#N/A,#N/A,FALSE,"원가";#N/A,#N/A,FALSE,"경영"}</definedName>
    <definedName name="ㅗ6">#N/A</definedName>
    <definedName name="ㅗㄱㄴ">[5]!ㅗㄱㄴ</definedName>
    <definedName name="ㅗㄱㄴㄴㄱ속ㄴ">[5]!ㅗㄱㄴㄴㄱ속ㄴ</definedName>
    <definedName name="ㅗㄱㄴ속ㄴ">[5]!ㅗㄱㄴ속ㄴ</definedName>
    <definedName name="ㅗㄱㄴ손">[5]!ㅗㄱㄴ손</definedName>
    <definedName name="ㅗㄱ녹ㄴ">[5]!ㅗㄱ녹ㄴ</definedName>
    <definedName name="ㅗㄱㄷ">[5]!ㅗㄱㄷ</definedName>
    <definedName name="ㅗㄱ소">[5]!ㅗㄱ소</definedName>
    <definedName name="ㅗㄳㄷ곧ㄴ">[5]!ㅗㄳㄷ곧ㄴ</definedName>
    <definedName name="ㅗㄴㄱ소">[5]!ㅗㄴㄱ소</definedName>
    <definedName name="ㅗㄴㄱ손">[5]!ㅗㄴㄱ손</definedName>
    <definedName name="ㅗㄴㄱ손ㄱ">[5]!ㅗㄴㄱ손ㄱ</definedName>
    <definedName name="ㅗㄴㄱ솟ㄱㄴ">[5]!ㅗㄴㄱ솟ㄱㄴ</definedName>
    <definedName name="ㅗㄴ곤">[5]!ㅗㄴ곤</definedName>
    <definedName name="ㅗㄴㄳ">[5]!ㅗㄴㄳ</definedName>
    <definedName name="ㅗㄷ손">[5]!ㅗㄷ손</definedName>
    <definedName name="ㅗㄹㅇ">[5]!BlankMacro1</definedName>
    <definedName name="ㅗㅀ">#N/A</definedName>
    <definedName name="ㅗㅅㄱ노ㅠㅍ">[5]!ㅗㅅㄱ노ㅠㅍ</definedName>
    <definedName name="ㅗㅅㄱ논">[5]!ㅗㅅㄱ논</definedName>
    <definedName name="ㅗㅅ곤">[5]!ㅗㅅ곤</definedName>
    <definedName name="ㅗㅅㄴ곤고">[5]!ㅗㅅㄴ곤고</definedName>
    <definedName name="ㅗㅈ4">#N/A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ㅘ">#N/A</definedName>
    <definedName name="ㅛ" hidden="1">{#N/A,#N/A,FALSE,"BS";#N/A,#N/A,FALSE,"PL";#N/A,#N/A,FALSE,"처분";#N/A,#N/A,FALSE,"현금";#N/A,#N/A,FALSE,"매출";#N/A,#N/A,FALSE,"원가";#N/A,#N/A,FALSE,"경영"}</definedName>
    <definedName name="ㅛ걱">[5]!ㅛ걱</definedName>
    <definedName name="ㅛ건">[5]!ㅛ건</definedName>
    <definedName name="ㅛㅇㅅ겅ㅅ">[5]!ㅛㅇㅅ겅ㅅ</definedName>
    <definedName name="ㅛㅓ">[5]!ㅛㅓ</definedName>
    <definedName name="ㅛㅓㄴ">[5]!ㅛㅓㄴ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ㅜ">'[3]2500'!#REF!</definedName>
    <definedName name="ㅠ" hidden="1">{#N/A,#N/A,FALSE,"UNIT";#N/A,#N/A,FALSE,"UNIT";#N/A,#N/A,FALSE,"계정"}</definedName>
    <definedName name="ㅠㄱㄴㄳ">[5]!ㅠㄱㄴㄳ</definedName>
    <definedName name="ㅠㄷㅁ">[5]!ㅠㄷㅁ</definedName>
    <definedName name="ㅠㅅ귷">[5]!ㅠㅅ귷</definedName>
    <definedName name="ㅠㅠㅠ">[5]!ㅠㅠㅠ</definedName>
    <definedName name="ㅠㅠㅠㅠㅠㅠ">[5]!ㅠㅠㅠㅠㅠㅠ</definedName>
    <definedName name="ㅣ">#N/A</definedName>
    <definedName name="ㅣㅏ">[5]!ㅣㅏ</definedName>
    <definedName name="ㅣㅏㅣ">#N/A</definedName>
    <definedName name="ㅣㅣ" hidden="1">{#N/A,#N/A,FALSE,"을지 (4)";#N/A,#N/A,FALSE,"을지 (5)";#N/A,#N/A,FALSE,"을지 (6)"}</definedName>
    <definedName name="ㅣㅣㅣ">#N/A</definedName>
    <definedName name="ㅣㅣㅣㅣㅣㅣㅣㄹㄹㄹㄹㄹㄹㄹ">[5]!ㅣㅣㅣㅣㅣㅣㅣㄹㄹㄹㄹㄹㄹㄹ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8" i="1" l="1"/>
  <c r="J75" i="1" s="1"/>
  <c r="H68" i="1"/>
  <c r="H75" i="1" s="1"/>
  <c r="H76" i="1" s="1"/>
  <c r="H60" i="1"/>
  <c r="F60" i="1"/>
  <c r="F76" i="1" s="1"/>
  <c r="J56" i="1"/>
  <c r="J60" i="1" s="1"/>
  <c r="H56" i="1"/>
  <c r="F56" i="1"/>
  <c r="J47" i="1"/>
  <c r="H47" i="1"/>
  <c r="F47" i="1"/>
  <c r="H43" i="1"/>
  <c r="F43" i="1"/>
  <c r="H40" i="1"/>
  <c r="F40" i="1"/>
  <c r="J23" i="1"/>
  <c r="J19" i="1" s="1"/>
  <c r="H23" i="1"/>
  <c r="F23" i="1"/>
  <c r="F19" i="1" s="1"/>
  <c r="H20" i="1"/>
  <c r="F20" i="1"/>
  <c r="H19" i="1"/>
  <c r="H45" i="1" s="1"/>
  <c r="H9" i="1"/>
  <c r="F9" i="1"/>
  <c r="F8" i="1" s="1"/>
  <c r="F45" i="1" s="1"/>
  <c r="F79" i="1" s="1"/>
  <c r="J8" i="1"/>
  <c r="J45" i="1" s="1"/>
  <c r="H8" i="1"/>
  <c r="J76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박소희</author>
  </authors>
  <commentList>
    <comment ref="E14" authorId="0" shapeId="0" xr:uid="{9CAB7B94-6A16-4B79-BA1C-32ED90F4B909}">
      <text>
        <r>
          <rPr>
            <b/>
            <sz val="9"/>
            <color indexed="81"/>
            <rFont val="돋움"/>
            <family val="3"/>
            <charset val="129"/>
          </rPr>
          <t>박소희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기타미수금</t>
        </r>
        <r>
          <rPr>
            <sz val="9"/>
            <color indexed="81"/>
            <rFont val="Tahoma"/>
            <family val="2"/>
          </rPr>
          <t xml:space="preserve"> 70,000</t>
        </r>
        <r>
          <rPr>
            <sz val="9"/>
            <color indexed="81"/>
            <rFont val="돋움"/>
            <family val="3"/>
            <charset val="129"/>
          </rPr>
          <t>천원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합
</t>
        </r>
      </text>
    </comment>
    <comment ref="G14" authorId="0" shapeId="0" xr:uid="{1B2FAC87-EC79-4118-8B4A-85361C644602}">
      <text>
        <r>
          <rPr>
            <b/>
            <sz val="9"/>
            <color indexed="81"/>
            <rFont val="돋움"/>
            <family val="3"/>
            <charset val="129"/>
          </rPr>
          <t>박소희</t>
        </r>
        <r>
          <rPr>
            <b/>
            <sz val="9"/>
            <color indexed="81"/>
            <rFont val="Tahoma"/>
            <family val="2"/>
          </rPr>
          <t>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돋움"/>
            <family val="3"/>
            <charset val="129"/>
          </rPr>
          <t>기타미수금</t>
        </r>
        <r>
          <rPr>
            <sz val="9"/>
            <color indexed="81"/>
            <rFont val="Tahoma"/>
            <family val="2"/>
          </rPr>
          <t xml:space="preserve"> 70,000</t>
        </r>
        <r>
          <rPr>
            <sz val="9"/>
            <color indexed="81"/>
            <rFont val="돋움"/>
            <family val="3"/>
            <charset val="129"/>
          </rPr>
          <t>천원</t>
        </r>
        <r>
          <rPr>
            <sz val="9"/>
            <color indexed="81"/>
            <rFont val="Tahoma"/>
            <family val="2"/>
          </rPr>
          <t xml:space="preserve"> </t>
        </r>
        <r>
          <rPr>
            <sz val="9"/>
            <color indexed="81"/>
            <rFont val="돋움"/>
            <family val="3"/>
            <charset val="129"/>
          </rPr>
          <t xml:space="preserve">합
</t>
        </r>
      </text>
    </comment>
  </commentList>
</comments>
</file>

<file path=xl/sharedStrings.xml><?xml version="1.0" encoding="utf-8"?>
<sst xmlns="http://schemas.openxmlformats.org/spreadsheetml/2006/main" count="90" uniqueCount="73">
  <si>
    <t>1.   재   무   상   태   표</t>
    <phoneticPr fontId="5" type="noConversion"/>
  </si>
  <si>
    <t>제21기 : 2024년 12월 31일 현재</t>
    <phoneticPr fontId="5" type="noConversion"/>
  </si>
  <si>
    <t>제20기 : 2023년 12월 31일 현재</t>
    <phoneticPr fontId="5" type="noConversion"/>
  </si>
  <si>
    <t>광주광역시관광공사</t>
    <phoneticPr fontId="5" type="noConversion"/>
  </si>
  <si>
    <t>(단위 : 원)</t>
    <phoneticPr fontId="5" type="noConversion"/>
  </si>
  <si>
    <t>과            목</t>
    <phoneticPr fontId="5" type="noConversion"/>
  </si>
  <si>
    <t>제  21  (당)  기</t>
    <phoneticPr fontId="5" type="noConversion"/>
  </si>
  <si>
    <t>제  20  (전)  기</t>
    <phoneticPr fontId="5" type="noConversion"/>
  </si>
  <si>
    <t>제  19  (전)  기</t>
    <phoneticPr fontId="5" type="noConversion"/>
  </si>
  <si>
    <t>금             액</t>
    <phoneticPr fontId="5" type="noConversion"/>
  </si>
  <si>
    <t>자       산</t>
    <phoneticPr fontId="5" type="noConversion"/>
  </si>
  <si>
    <t>Ⅰ</t>
    <phoneticPr fontId="5" type="noConversion"/>
  </si>
  <si>
    <t>유동자산</t>
    <phoneticPr fontId="5" type="noConversion"/>
  </si>
  <si>
    <t>당좌자산</t>
    <phoneticPr fontId="5" type="noConversion"/>
  </si>
  <si>
    <t>현금및현금성자산</t>
    <phoneticPr fontId="5" type="noConversion"/>
  </si>
  <si>
    <t>미수수익</t>
    <phoneticPr fontId="4" type="noConversion"/>
  </si>
  <si>
    <t>미수금</t>
    <phoneticPr fontId="5" type="noConversion"/>
  </si>
  <si>
    <t>대손충당금</t>
    <phoneticPr fontId="5" type="noConversion"/>
  </si>
  <si>
    <t>선급금</t>
    <phoneticPr fontId="4" type="noConversion"/>
  </si>
  <si>
    <t>선급비용</t>
    <phoneticPr fontId="5" type="noConversion"/>
  </si>
  <si>
    <t>선급법인세</t>
    <phoneticPr fontId="5" type="noConversion"/>
  </si>
  <si>
    <t>Ⅱ</t>
    <phoneticPr fontId="5" type="noConversion"/>
  </si>
  <si>
    <t>비유동자산</t>
    <phoneticPr fontId="5" type="noConversion"/>
  </si>
  <si>
    <t>투자자산</t>
    <phoneticPr fontId="5" type="noConversion"/>
  </si>
  <si>
    <t>회원권</t>
    <phoneticPr fontId="5" type="noConversion"/>
  </si>
  <si>
    <t>퇴직연금운용자산</t>
    <phoneticPr fontId="5" type="noConversion"/>
  </si>
  <si>
    <t>유형자산</t>
    <phoneticPr fontId="5" type="noConversion"/>
  </si>
  <si>
    <t>토지</t>
    <phoneticPr fontId="5" type="noConversion"/>
  </si>
  <si>
    <t>건물</t>
    <phoneticPr fontId="5" type="noConversion"/>
  </si>
  <si>
    <t>감가상각누계액</t>
    <phoneticPr fontId="5" type="noConversion"/>
  </si>
  <si>
    <t>구축물</t>
    <phoneticPr fontId="5" type="noConversion"/>
  </si>
  <si>
    <t>정부보조금</t>
    <phoneticPr fontId="5" type="noConversion"/>
  </si>
  <si>
    <t>차량운반구</t>
    <phoneticPr fontId="5" type="noConversion"/>
  </si>
  <si>
    <t>시설장치</t>
    <phoneticPr fontId="5" type="noConversion"/>
  </si>
  <si>
    <t>공기구비품</t>
    <phoneticPr fontId="5" type="noConversion"/>
  </si>
  <si>
    <t>건설중인자산</t>
    <phoneticPr fontId="5" type="noConversion"/>
  </si>
  <si>
    <t>무형자산</t>
    <phoneticPr fontId="5" type="noConversion"/>
  </si>
  <si>
    <t>소프트웨어</t>
    <phoneticPr fontId="5" type="noConversion"/>
  </si>
  <si>
    <t>기타비유동자산</t>
    <phoneticPr fontId="4" type="noConversion"/>
  </si>
  <si>
    <t>임차보증금</t>
    <phoneticPr fontId="4" type="noConversion"/>
  </si>
  <si>
    <t>자산총계</t>
    <phoneticPr fontId="5" type="noConversion"/>
  </si>
  <si>
    <t>부채</t>
    <phoneticPr fontId="5" type="noConversion"/>
  </si>
  <si>
    <t>유동부채</t>
    <phoneticPr fontId="5" type="noConversion"/>
  </si>
  <si>
    <t>미지급금</t>
    <phoneticPr fontId="5" type="noConversion"/>
  </si>
  <si>
    <t>예수금</t>
    <phoneticPr fontId="5" type="noConversion"/>
  </si>
  <si>
    <t>부가세예수금</t>
    <phoneticPr fontId="5" type="noConversion"/>
  </si>
  <si>
    <t>가수금</t>
    <phoneticPr fontId="4" type="noConversion"/>
  </si>
  <si>
    <t>선수금</t>
    <phoneticPr fontId="5" type="noConversion"/>
  </si>
  <si>
    <t>미지급비용</t>
    <phoneticPr fontId="5" type="noConversion"/>
  </si>
  <si>
    <t>선수수익</t>
    <phoneticPr fontId="5" type="noConversion"/>
  </si>
  <si>
    <t>미지급반환금</t>
    <phoneticPr fontId="5" type="noConversion"/>
  </si>
  <si>
    <t>비유동부채</t>
    <phoneticPr fontId="5" type="noConversion"/>
  </si>
  <si>
    <t>임대보증금</t>
    <phoneticPr fontId="5" type="noConversion"/>
  </si>
  <si>
    <t>퇴직급여충당부채</t>
  </si>
  <si>
    <t>부채총계</t>
    <phoneticPr fontId="5" type="noConversion"/>
  </si>
  <si>
    <t>자본</t>
    <phoneticPr fontId="5" type="noConversion"/>
  </si>
  <si>
    <t>자본금</t>
    <phoneticPr fontId="5" type="noConversion"/>
  </si>
  <si>
    <t>자본잉여금</t>
    <phoneticPr fontId="5" type="noConversion"/>
  </si>
  <si>
    <t>Ⅲ</t>
    <phoneticPr fontId="5" type="noConversion"/>
  </si>
  <si>
    <t>자본조정</t>
    <phoneticPr fontId="5" type="noConversion"/>
  </si>
  <si>
    <t>시비보조금</t>
    <phoneticPr fontId="5" type="noConversion"/>
  </si>
  <si>
    <t>Ⅳ</t>
    <phoneticPr fontId="5" type="noConversion"/>
  </si>
  <si>
    <t>기타포괄손익누계</t>
    <phoneticPr fontId="5" type="noConversion"/>
  </si>
  <si>
    <t>Ⅴ</t>
    <phoneticPr fontId="5" type="noConversion"/>
  </si>
  <si>
    <t>결손금</t>
    <phoneticPr fontId="5" type="noConversion"/>
  </si>
  <si>
    <t>전기 오류 수정이익</t>
    <phoneticPr fontId="4" type="noConversion"/>
  </si>
  <si>
    <t>전기 오류 수정손실</t>
    <phoneticPr fontId="5" type="noConversion"/>
  </si>
  <si>
    <t>미처리결손금</t>
    <phoneticPr fontId="5" type="noConversion"/>
  </si>
  <si>
    <t>(당기순손실)</t>
    <phoneticPr fontId="5" type="noConversion"/>
  </si>
  <si>
    <t>당기 :</t>
    <phoneticPr fontId="5" type="noConversion"/>
  </si>
  <si>
    <t>전기 :</t>
    <phoneticPr fontId="5" type="noConversion"/>
  </si>
  <si>
    <t>자본총계</t>
    <phoneticPr fontId="5" type="noConversion"/>
  </si>
  <si>
    <t>부채와자본총계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</si>
</sst>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-* #,##0_-;\-* #,##0_-;_-* &quot;-&quot;_-;_-@_-"/>
    <numFmt numFmtId="176" formatCode="#,##0_);\(#,##0\)"/>
    <numFmt numFmtId="177" formatCode="#,###"/>
    <numFmt numFmtId="178" formatCode="&quot;(수입지출외현금 : &quot;#,###&quot;)&quot;"/>
    <numFmt numFmtId="179" formatCode="#,###&quot;원&quot;"/>
  </numFmts>
  <fonts count="2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name val="돋움"/>
      <family val="3"/>
      <charset val="129"/>
    </font>
    <font>
      <b/>
      <sz val="16"/>
      <name val="HY신명조"/>
      <family val="1"/>
      <charset val="129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6"/>
      <name val="HY신명조"/>
      <family val="1"/>
      <charset val="129"/>
    </font>
    <font>
      <sz val="12"/>
      <name val="HY신명조"/>
      <family val="1"/>
      <charset val="129"/>
    </font>
    <font>
      <sz val="10"/>
      <name val="HY신명조"/>
      <family val="1"/>
      <charset val="129"/>
    </font>
    <font>
      <sz val="9"/>
      <name val="HY신명조"/>
      <family val="1"/>
      <charset val="129"/>
    </font>
    <font>
      <b/>
      <sz val="10"/>
      <name val="HY신명조"/>
      <family val="1"/>
      <charset val="129"/>
    </font>
    <font>
      <b/>
      <sz val="9"/>
      <name val="HY신명조"/>
      <family val="1"/>
      <charset val="129"/>
    </font>
    <font>
      <b/>
      <sz val="11"/>
      <name val="HY신명조"/>
      <family val="1"/>
      <charset val="129"/>
    </font>
    <font>
      <sz val="7"/>
      <name val="HY신명조"/>
      <family val="1"/>
      <charset val="129"/>
    </font>
    <font>
      <sz val="9"/>
      <color rgb="FF0000FF"/>
      <name val="HY신명조"/>
      <family val="1"/>
      <charset val="129"/>
    </font>
    <font>
      <b/>
      <sz val="10"/>
      <color rgb="FF0000FF"/>
      <name val="HY신명조"/>
      <family val="1"/>
      <charset val="129"/>
    </font>
    <font>
      <sz val="10"/>
      <color rgb="FF0000FF"/>
      <name val="HY신명조"/>
      <family val="1"/>
      <charset val="129"/>
    </font>
    <font>
      <sz val="9"/>
      <color rgb="FFFF0000"/>
      <name val="HY신명조"/>
      <family val="1"/>
      <charset val="129"/>
    </font>
    <font>
      <b/>
      <sz val="10"/>
      <color rgb="FFFF0000"/>
      <name val="HY신명조"/>
      <family val="1"/>
      <charset val="129"/>
    </font>
    <font>
      <sz val="10"/>
      <color rgb="FFFF0000"/>
      <name val="HY신명조"/>
      <family val="1"/>
      <charset val="129"/>
    </font>
    <font>
      <b/>
      <sz val="9"/>
      <color indexed="81"/>
      <name val="돋움"/>
      <family val="3"/>
      <charset val="129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9"/>
      <color indexed="81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2" fillId="0" borderId="0"/>
    <xf numFmtId="41" fontId="2" fillId="0" borderId="0" applyFont="0" applyFill="0" applyBorder="0" applyAlignment="0" applyProtection="0"/>
  </cellStyleXfs>
  <cellXfs count="90">
    <xf numFmtId="0" fontId="0" fillId="0" borderId="0" xfId="0">
      <alignment vertical="center"/>
    </xf>
    <xf numFmtId="0" fontId="3" fillId="2" borderId="0" xfId="2" applyFont="1" applyFill="1" applyAlignment="1">
      <alignment horizontal="center" vertical="center"/>
    </xf>
    <xf numFmtId="0" fontId="6" fillId="0" borderId="0" xfId="2" applyFont="1" applyAlignment="1">
      <alignment vertical="center"/>
    </xf>
    <xf numFmtId="0" fontId="7" fillId="2" borderId="0" xfId="2" applyFont="1" applyFill="1" applyAlignment="1">
      <alignment horizontal="center" vertical="center"/>
    </xf>
    <xf numFmtId="0" fontId="7" fillId="0" borderId="0" xfId="2" applyFont="1" applyAlignment="1">
      <alignment vertical="center"/>
    </xf>
    <xf numFmtId="0" fontId="8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right" vertical="center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right" vertical="center"/>
    </xf>
    <xf numFmtId="0" fontId="9" fillId="2" borderId="1" xfId="2" applyFont="1" applyFill="1" applyBorder="1" applyAlignment="1">
      <alignment horizontal="center" vertical="center"/>
    </xf>
    <xf numFmtId="41" fontId="9" fillId="2" borderId="1" xfId="1" applyFont="1" applyFill="1" applyBorder="1" applyAlignment="1">
      <alignment horizontal="center" vertical="center"/>
    </xf>
    <xf numFmtId="0" fontId="9" fillId="0" borderId="2" xfId="2" applyFont="1" applyBorder="1" applyAlignment="1">
      <alignment horizontal="center" vertical="center"/>
    </xf>
    <xf numFmtId="0" fontId="9" fillId="0" borderId="3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10" fillId="2" borderId="4" xfId="2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distributed" vertical="center"/>
    </xf>
    <xf numFmtId="0" fontId="10" fillId="2" borderId="5" xfId="2" applyFont="1" applyFill="1" applyBorder="1" applyAlignment="1">
      <alignment horizontal="distributed" vertical="center"/>
    </xf>
    <xf numFmtId="176" fontId="11" fillId="2" borderId="0" xfId="1" applyNumberFormat="1" applyFont="1" applyFill="1" applyBorder="1" applyAlignment="1">
      <alignment vertical="center"/>
    </xf>
    <xf numFmtId="176" fontId="11" fillId="2" borderId="6" xfId="1" applyNumberFormat="1" applyFont="1" applyFill="1" applyBorder="1" applyAlignment="1">
      <alignment horizontal="right" vertical="center"/>
    </xf>
    <xf numFmtId="176" fontId="11" fillId="0" borderId="6" xfId="3" applyNumberFormat="1" applyFont="1" applyBorder="1" applyAlignment="1">
      <alignment horizontal="right" vertical="center"/>
    </xf>
    <xf numFmtId="0" fontId="12" fillId="0" borderId="0" xfId="2" applyFont="1" applyAlignment="1">
      <alignment vertical="center"/>
    </xf>
    <xf numFmtId="0" fontId="10" fillId="2" borderId="4" xfId="2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distributed" vertical="center"/>
    </xf>
    <xf numFmtId="176" fontId="11" fillId="2" borderId="7" xfId="1" applyNumberFormat="1" applyFont="1" applyFill="1" applyBorder="1" applyAlignment="1">
      <alignment horizontal="right" vertical="center"/>
    </xf>
    <xf numFmtId="176" fontId="11" fillId="0" borderId="7" xfId="3" applyNumberFormat="1" applyFont="1" applyBorder="1" applyAlignment="1">
      <alignment horizontal="right" vertical="center"/>
    </xf>
    <xf numFmtId="0" fontId="10" fillId="0" borderId="0" xfId="2" applyFont="1" applyAlignment="1">
      <alignment vertical="center"/>
    </xf>
    <xf numFmtId="0" fontId="9" fillId="2" borderId="4" xfId="2" applyFont="1" applyFill="1" applyBorder="1" applyAlignment="1">
      <alignment horizontal="distributed" vertical="center"/>
    </xf>
    <xf numFmtId="0" fontId="9" fillId="2" borderId="0" xfId="2" applyFont="1" applyFill="1" applyAlignment="1">
      <alignment horizontal="distributed" vertical="center"/>
    </xf>
    <xf numFmtId="0" fontId="11" fillId="2" borderId="0" xfId="2" applyFont="1" applyFill="1" applyAlignment="1">
      <alignment horizontal="distributed" vertical="center"/>
    </xf>
    <xf numFmtId="0" fontId="11" fillId="2" borderId="5" xfId="2" applyFont="1" applyFill="1" applyBorder="1" applyAlignment="1">
      <alignment horizontal="distributed" vertical="center"/>
    </xf>
    <xf numFmtId="176" fontId="9" fillId="2" borderId="0" xfId="1" applyNumberFormat="1" applyFont="1" applyFill="1" applyBorder="1" applyAlignment="1">
      <alignment vertical="center"/>
    </xf>
    <xf numFmtId="0" fontId="9" fillId="2" borderId="5" xfId="2" applyFont="1" applyFill="1" applyBorder="1" applyAlignment="1">
      <alignment horizontal="distributed" vertical="center" wrapText="1"/>
    </xf>
    <xf numFmtId="176" fontId="9" fillId="2" borderId="7" xfId="1" applyNumberFormat="1" applyFont="1" applyFill="1" applyBorder="1" applyAlignment="1">
      <alignment horizontal="right" vertical="center"/>
    </xf>
    <xf numFmtId="176" fontId="9" fillId="0" borderId="7" xfId="1" applyNumberFormat="1" applyFont="1" applyBorder="1" applyAlignment="1">
      <alignment horizontal="right" vertical="center"/>
    </xf>
    <xf numFmtId="176" fontId="9" fillId="0" borderId="7" xfId="2" applyNumberFormat="1" applyFont="1" applyBorder="1" applyAlignment="1">
      <alignment vertical="center"/>
    </xf>
    <xf numFmtId="41" fontId="10" fillId="0" borderId="0" xfId="3" applyFont="1" applyBorder="1" applyAlignment="1">
      <alignment vertical="center"/>
    </xf>
    <xf numFmtId="177" fontId="10" fillId="0" borderId="0" xfId="2" applyNumberFormat="1" applyFont="1" applyAlignment="1">
      <alignment vertical="center"/>
    </xf>
    <xf numFmtId="177" fontId="8" fillId="0" borderId="0" xfId="2" applyNumberFormat="1" applyFont="1" applyAlignment="1">
      <alignment vertical="center"/>
    </xf>
    <xf numFmtId="176" fontId="9" fillId="2" borderId="0" xfId="1" applyNumberFormat="1" applyFont="1" applyFill="1" applyBorder="1" applyAlignment="1">
      <alignment horizontal="right" vertical="center"/>
    </xf>
    <xf numFmtId="176" fontId="9" fillId="0" borderId="0" xfId="1" applyNumberFormat="1" applyFont="1" applyBorder="1" applyAlignment="1">
      <alignment horizontal="right" vertical="center"/>
    </xf>
    <xf numFmtId="0" fontId="13" fillId="2" borderId="5" xfId="2" applyFont="1" applyFill="1" applyBorder="1" applyAlignment="1">
      <alignment horizontal="distributed" vertical="center" wrapText="1"/>
    </xf>
    <xf numFmtId="176" fontId="9" fillId="0" borderId="0" xfId="1" applyNumberFormat="1" applyFont="1" applyBorder="1" applyAlignment="1">
      <alignment vertical="center"/>
    </xf>
    <xf numFmtId="178" fontId="9" fillId="2" borderId="5" xfId="2" applyNumberFormat="1" applyFont="1" applyFill="1" applyBorder="1" applyAlignment="1">
      <alignment horizontal="distributed" vertical="center"/>
    </xf>
    <xf numFmtId="0" fontId="9" fillId="2" borderId="5" xfId="2" applyFont="1" applyFill="1" applyBorder="1" applyAlignment="1">
      <alignment horizontal="distributed" vertical="center"/>
    </xf>
    <xf numFmtId="176" fontId="14" fillId="0" borderId="7" xfId="2" applyNumberFormat="1" applyFont="1" applyBorder="1" applyAlignment="1">
      <alignment vertical="center"/>
    </xf>
    <xf numFmtId="0" fontId="15" fillId="0" borderId="0" xfId="2" applyFont="1" applyAlignment="1">
      <alignment vertical="center"/>
    </xf>
    <xf numFmtId="0" fontId="16" fillId="0" borderId="0" xfId="2" applyFont="1" applyAlignment="1">
      <alignment vertical="center"/>
    </xf>
    <xf numFmtId="176" fontId="9" fillId="3" borderId="0" xfId="1" applyNumberFormat="1" applyFont="1" applyFill="1" applyBorder="1" applyAlignment="1">
      <alignment vertical="center"/>
    </xf>
    <xf numFmtId="176" fontId="14" fillId="3" borderId="7" xfId="2" applyNumberFormat="1" applyFont="1" applyFill="1" applyBorder="1" applyAlignment="1">
      <alignment vertical="center"/>
    </xf>
    <xf numFmtId="177" fontId="10" fillId="3" borderId="0" xfId="2" applyNumberFormat="1" applyFont="1" applyFill="1" applyAlignment="1">
      <alignment vertical="center"/>
    </xf>
    <xf numFmtId="176" fontId="17" fillId="0" borderId="7" xfId="2" applyNumberFormat="1" applyFont="1" applyBorder="1" applyAlignment="1">
      <alignment vertical="center"/>
    </xf>
    <xf numFmtId="0" fontId="18" fillId="0" borderId="0" xfId="2" applyFont="1" applyAlignment="1">
      <alignment vertical="center"/>
    </xf>
    <xf numFmtId="0" fontId="19" fillId="0" borderId="0" xfId="2" applyFont="1" applyAlignment="1">
      <alignment vertical="center"/>
    </xf>
    <xf numFmtId="0" fontId="11" fillId="2" borderId="4" xfId="2" applyFont="1" applyFill="1" applyBorder="1" applyAlignment="1">
      <alignment horizontal="distributed" vertical="center"/>
    </xf>
    <xf numFmtId="0" fontId="11" fillId="2" borderId="0" xfId="2" applyFont="1" applyFill="1" applyAlignment="1">
      <alignment horizontal="distributed" vertical="center"/>
    </xf>
    <xf numFmtId="0" fontId="11" fillId="2" borderId="5" xfId="2" applyFont="1" applyFill="1" applyBorder="1" applyAlignment="1">
      <alignment horizontal="distributed" vertical="center"/>
    </xf>
    <xf numFmtId="176" fontId="11" fillId="0" borderId="7" xfId="1" applyNumberFormat="1" applyFont="1" applyBorder="1" applyAlignment="1">
      <alignment horizontal="right" vertical="center"/>
    </xf>
    <xf numFmtId="176" fontId="9" fillId="0" borderId="7" xfId="3" applyNumberFormat="1" applyFont="1" applyBorder="1" applyAlignment="1">
      <alignment horizontal="right" vertical="center"/>
    </xf>
    <xf numFmtId="176" fontId="8" fillId="0" borderId="0" xfId="2" applyNumberFormat="1" applyFont="1" applyAlignment="1">
      <alignment vertical="center"/>
    </xf>
    <xf numFmtId="176" fontId="10" fillId="0" borderId="0" xfId="2" applyNumberFormat="1" applyFont="1" applyAlignment="1">
      <alignment vertical="center"/>
    </xf>
    <xf numFmtId="176" fontId="9" fillId="3" borderId="7" xfId="3" applyNumberFormat="1" applyFont="1" applyFill="1" applyBorder="1" applyAlignment="1">
      <alignment horizontal="right" vertical="center"/>
    </xf>
    <xf numFmtId="0" fontId="11" fillId="2" borderId="0" xfId="2" applyFont="1" applyFill="1" applyAlignment="1">
      <alignment horizontal="center" vertical="center"/>
    </xf>
    <xf numFmtId="0" fontId="11" fillId="2" borderId="8" xfId="2" applyFont="1" applyFill="1" applyBorder="1" applyAlignment="1">
      <alignment horizontal="distributed" vertical="center"/>
    </xf>
    <xf numFmtId="0" fontId="11" fillId="2" borderId="9" xfId="2" applyFont="1" applyFill="1" applyBorder="1" applyAlignment="1">
      <alignment horizontal="distributed" vertical="center"/>
    </xf>
    <xf numFmtId="0" fontId="11" fillId="2" borderId="10" xfId="2" applyFont="1" applyFill="1" applyBorder="1" applyAlignment="1">
      <alignment horizontal="distributed" vertical="center"/>
    </xf>
    <xf numFmtId="176" fontId="11" fillId="2" borderId="9" xfId="1" applyNumberFormat="1" applyFont="1" applyFill="1" applyBorder="1" applyAlignment="1">
      <alignment vertical="center"/>
    </xf>
    <xf numFmtId="176" fontId="11" fillId="2" borderId="11" xfId="1" applyNumberFormat="1" applyFont="1" applyFill="1" applyBorder="1" applyAlignment="1">
      <alignment horizontal="right" vertical="center"/>
    </xf>
    <xf numFmtId="176" fontId="11" fillId="0" borderId="11" xfId="3" applyNumberFormat="1" applyFont="1" applyBorder="1" applyAlignment="1">
      <alignment horizontal="right" vertical="center"/>
    </xf>
    <xf numFmtId="0" fontId="11" fillId="2" borderId="4" xfId="2" applyFont="1" applyFill="1" applyBorder="1" applyAlignment="1">
      <alignment horizontal="distributed" vertical="center"/>
    </xf>
    <xf numFmtId="176" fontId="17" fillId="0" borderId="7" xfId="3" applyNumberFormat="1" applyFont="1" applyBorder="1" applyAlignment="1">
      <alignment horizontal="right" vertical="center"/>
    </xf>
    <xf numFmtId="176" fontId="17" fillId="3" borderId="7" xfId="3" applyNumberFormat="1" applyFont="1" applyFill="1" applyBorder="1" applyAlignment="1">
      <alignment horizontal="right" vertical="center"/>
    </xf>
    <xf numFmtId="176" fontId="17" fillId="3" borderId="7" xfId="2" applyNumberFormat="1" applyFont="1" applyFill="1" applyBorder="1" applyAlignment="1">
      <alignment vertical="center"/>
    </xf>
    <xf numFmtId="176" fontId="14" fillId="0" borderId="7" xfId="3" applyNumberFormat="1" applyFont="1" applyBorder="1" applyAlignment="1">
      <alignment horizontal="right" vertical="center"/>
    </xf>
    <xf numFmtId="176" fontId="9" fillId="0" borderId="7" xfId="2" applyNumberFormat="1" applyFont="1" applyBorder="1" applyAlignment="1">
      <alignment horizontal="right" vertical="center"/>
    </xf>
    <xf numFmtId="176" fontId="9" fillId="3" borderId="7" xfId="2" applyNumberFormat="1" applyFont="1" applyFill="1" applyBorder="1" applyAlignment="1">
      <alignment vertical="center"/>
    </xf>
    <xf numFmtId="176" fontId="11" fillId="0" borderId="7" xfId="2" applyNumberFormat="1" applyFont="1" applyBorder="1" applyAlignment="1">
      <alignment vertical="center"/>
    </xf>
    <xf numFmtId="176" fontId="11" fillId="0" borderId="7" xfId="2" applyNumberFormat="1" applyFont="1" applyBorder="1" applyAlignment="1">
      <alignment horizontal="right" vertical="center"/>
    </xf>
    <xf numFmtId="41" fontId="11" fillId="2" borderId="7" xfId="1" applyFont="1" applyFill="1" applyBorder="1" applyAlignment="1">
      <alignment horizontal="right" vertical="center"/>
    </xf>
    <xf numFmtId="41" fontId="9" fillId="2" borderId="7" xfId="1" applyFont="1" applyFill="1" applyBorder="1" applyAlignment="1">
      <alignment horizontal="right" vertical="center"/>
    </xf>
    <xf numFmtId="176" fontId="9" fillId="2" borderId="7" xfId="1" applyNumberFormat="1" applyFont="1" applyFill="1" applyBorder="1" applyAlignment="1">
      <alignment vertical="center"/>
    </xf>
    <xf numFmtId="176" fontId="11" fillId="2" borderId="0" xfId="1" applyNumberFormat="1" applyFont="1" applyFill="1" applyBorder="1" applyAlignment="1">
      <alignment horizontal="right" vertical="center"/>
    </xf>
    <xf numFmtId="0" fontId="9" fillId="2" borderId="0" xfId="2" applyFont="1" applyFill="1" applyAlignment="1">
      <alignment horizontal="distributed" vertical="center"/>
    </xf>
    <xf numFmtId="0" fontId="9" fillId="2" borderId="5" xfId="2" applyFont="1" applyFill="1" applyBorder="1" applyAlignment="1">
      <alignment horizontal="distributed" vertical="center"/>
    </xf>
    <xf numFmtId="0" fontId="9" fillId="2" borderId="4" xfId="2" applyFont="1" applyFill="1" applyBorder="1" applyAlignment="1">
      <alignment horizontal="right" vertical="center"/>
    </xf>
    <xf numFmtId="0" fontId="9" fillId="2" borderId="0" xfId="2" applyFont="1" applyFill="1" applyAlignment="1">
      <alignment horizontal="right" vertical="center"/>
    </xf>
    <xf numFmtId="179" fontId="9" fillId="2" borderId="5" xfId="3" applyNumberFormat="1" applyFont="1" applyFill="1" applyBorder="1" applyAlignment="1">
      <alignment horizontal="right" vertical="center"/>
    </xf>
    <xf numFmtId="176" fontId="11" fillId="0" borderId="11" xfId="2" applyNumberFormat="1" applyFont="1" applyBorder="1" applyAlignment="1">
      <alignment horizontal="right" vertical="center"/>
    </xf>
    <xf numFmtId="41" fontId="8" fillId="0" borderId="0" xfId="1" applyFont="1" applyBorder="1" applyAlignment="1">
      <alignment vertical="center"/>
    </xf>
    <xf numFmtId="41" fontId="8" fillId="0" borderId="0" xfId="1" applyFont="1" applyBorder="1" applyAlignment="1">
      <alignment horizontal="right" vertical="center"/>
    </xf>
    <xf numFmtId="41" fontId="10" fillId="0" borderId="0" xfId="1" applyFont="1" applyBorder="1" applyAlignment="1">
      <alignment horizontal="right" vertical="center"/>
    </xf>
  </cellXfs>
  <cellStyles count="4">
    <cellStyle name="쉼표 [0]" xfId="1" builtinId="6"/>
    <cellStyle name="쉼표 [0] 2" xfId="3" xr:uid="{CF7390B9-49E7-4EF9-8C58-726592463C83}"/>
    <cellStyle name="표준" xfId="0" builtinId="0"/>
    <cellStyle name="표준 2" xfId="2" xr:uid="{8339307D-C955-41D3-AC53-FD2F0A3B630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9" Type="http://schemas.openxmlformats.org/officeDocument/2006/relationships/externalLink" Target="externalLinks/externalLink38.xml"/><Relationship Id="rId21" Type="http://schemas.openxmlformats.org/officeDocument/2006/relationships/externalLink" Target="externalLinks/externalLink20.xml"/><Relationship Id="rId34" Type="http://schemas.openxmlformats.org/officeDocument/2006/relationships/externalLink" Target="externalLinks/externalLink33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50" Type="http://schemas.openxmlformats.org/officeDocument/2006/relationships/externalLink" Target="externalLinks/externalLink49.xml"/><Relationship Id="rId55" Type="http://schemas.openxmlformats.org/officeDocument/2006/relationships/sharedStrings" Target="sharedStrings.xml"/><Relationship Id="rId7" Type="http://schemas.openxmlformats.org/officeDocument/2006/relationships/externalLink" Target="externalLinks/externalLink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9" Type="http://schemas.openxmlformats.org/officeDocument/2006/relationships/externalLink" Target="externalLinks/externalLink28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53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calcChain" Target="calcChain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&#44592;&#54925;&#51312;&#51221;&#49892;\(&#50528;&#49440;)&#44208;&#49328;,&#54924;&#44228;&#44288;&#47144;\2024\&#9733;2024&#44208;&#49328;&#49436;(&#52572;&#51333;)_250226_&#54200;&#51665;&#50756;&#47308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Mywork/&#54924;&#44228;&#44048;&#49324;/2013&#45380;/2_&#44277;&#53685;_&#44048;&#49324;&#51312;&#49436;&#50641;&#49472;&#49436;&#49885;(2013)/Users/scjung/AppData/Local/Microsoft/Windows/Temporary%20Internet%20Files/OLKFE3B/2011&#44048;&#49324;/&#44277;&#51452;&#54872;&#44221;/&#44277;&#51452;&#54872;&#44221;(&#52572;&#51333;)/&#44277;&#51452;&#54872;&#44221;%20&#51221;&#49328;&#54364;_20120130_v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Mywork/&#54924;&#44228;&#44048;&#49324;/2013&#45380;/2_&#44277;&#53685;_&#44048;&#49324;&#51312;&#49436;&#50641;&#49472;&#49436;&#49885;(2013)/Users/scjung/AppData/Local/Microsoft/Windows/Temporary%20Internet%20Files/OLKFE3B/&#51473;&#50836;&#49457;&#44592;&#51456;(new)%20(2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My%20Documents/&#51076;&#45824;&#52264;/2001&#45380;&#51076;&#45824;&#52264;/2001083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ve/Desktop/2018%20&#50672;&#44208;&#49328;/&#52572;&#51333;&#51116;&#47924;&#51228;&#54364;_&#44608;&#45824;&#51473;&#52968;&#48292;&#49496;&#49464;&#53552;201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5824;&#54364;&#51060;&#49324;&#49892;-pc\&#49900;&#47532;&#49892;_&#49436;&#48260;\&#45208;&#47924;&#48156;&#48156;&#51060;\&#49352;%20&#54260;&#45908;\&#54620;&#44277;&#54924;&#51032;%20&#44048;&#49324;&#49436;&#49885;\&#44048;&#49324;&#51312;&#49436;%20&#49436;&#49885;\&#44048;&#49324;&#51312;&#49436;&#50641;&#49472;&#49436;&#49885;(2013)\&#44048;&#49324;&#51312;&#49436;&#49436;&#49885;(2013)\&#44048;&#49324;&#51312;&#49436;&#50641;&#49472;&#49436;&#49885;(2013)\Users\scjung\AppData\Local\Microsoft\Windows\Temporary%20Internet%20Files\OLKFE3B\&#51473;&#50836;&#49457;&#44592;&#51456;(new)%20(2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&#44048;&#49324;,%20&#44160;&#53664;%20&#48143;%20&#49464;&#47924;&#51312;&#51221;/&#44048;&#49324;/03&#44048;&#49324;/&#51473;&#44036;&#44592;&#47568;&#44048;&#49324;/Incharge%20Roll%20Clients/&#54620;&#44397;&#52992;&#51060;&#48660;TV%20&#49436;&#45224;&#48169;&#49569;/&#51473;&#44036;&#44048;&#49324;/&#54924;&#49324;&#51228;&#49884;&#51088;&#47308;/Documents%20and%20Settings/&#44608;&#51068;&#54788;/My%20Documents/&#50728;&#48120;&#46356;&#50612;/&#49552;&#51061;&#44288;&#47144;/My%20Documents/EX/97&#45380;&#44221;&#50689;&#44228;&#54925;-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sserver\f&amp;c\C\DBPLUS2000\save\&#49464;&#44221;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aejkim/AppData/Local/Aura/4.0/Files/19/AF/bd16e6d9-770b-4aa0-a69b-d18e04952113000000000000000000076040/79b2395e-ee2a-4ff3-8c9e-2561046133f8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/&#51221;&#48372;&#53685;&#49888;/&#54620;&#44397;&#44221;&#51228;/03&#45380;/&#44592;&#47568;&#44048;&#49324;/&#51312;&#49436;/FXDEAL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heechoi/Desktop/20130627%20-%20Test%20of%20Controls%20-%20Generic%20TL%20&amp;%20DELCs_KR_0809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1611%20Perform%20Preliminary%20Analytical%20Procedures%20Workbook&#51032;%20&#50892;&#53356;&#49884;&#53944;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MIPOS/MAIL/TEMP/207N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&#44048;&#49324;\&#45824;&#51652;&#54868;&#54617;\&#45824;&#51652;04&#44048;&#49324;\My%20Documents\&#44048;&#49324;\&#47532;&#54840;\&#47532;&#54840;01&#44048;&#49324;\&#47532;&#54840;01&#44592;&#47568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wlim/Documents/&#50629;&#47924;&#54028;&#51068;/&#44048;&#49324;&#54952;&#50984;&#54868;/&#47588;&#52636;&#44288;&#47144;/&#52280;&#44256;&#51312;&#49436;/&#50500;&#47784;&#47112;&#54140;&#49884;&#54589;_To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qc\iso\&#44160;&#53664;&#50756;&#47308;\&#44160;&#49324;&#50629;&#47924;\&#44160;&#49324;&#50629;&#47924;%20&#44228;&#52769;&#44592;&#44288;&#47532;%20&#48512;&#51201;&#54633;&#51228;&#54408;&#44288;&#47532;\FILE\WIP\11&#50900;\11&#50900;05&#51068;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64;&#50857;&#51652;\C\My%20Documents\48&#44592;&#44208;&#49328;\9&#50900;\&#44208;&#49328;&#47749;&#49464;&#49436;\&#47805;&#46405;1\&#48512;&#52292;\KSW\&#50689;&#50629;&#44288;&#47532;\&#51217;&#45824;&#44592;&#50504;\44&#44592;&#51217;&#45824;\&#44228;&#50557;10&#51068;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.samil.com/samilportal/filebox/dbs/24Q7111746.nsf/0/B3AA3A2879E6A87349257A7A002FF6C6/$file/(0915&#50756;&#47308;)001%20-%20Cash_&#48149;&#49464;&#55148;_0828.xlsm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cheon/Documents/1.&#51089;&#50629;/&#54620;&#44277;&#54924;&#50857;&#50669;/&#52280;&#44256;/sia/&#50976;&#54805;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&#50980;&#55141;&#44540;/98&#44208;&#49328;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5631%20Property_Substantive%20Test&#51032;%20&#50892;&#53356;&#49884;&#53944;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user/Desktop/2009_Audit/7-&#54185;&#53944;&#47200;/2-&#54924;&#49324;&#51228;&#49884;&#51088;&#47308;_2009&#44592;&#47568;&#44048;&#49324;/&#52572;&#51333;DCS%20WTB%200111-jjw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Mywork/&#54924;&#44228;&#44048;&#49324;/2013&#45380;/2_&#44277;&#53685;_&#44048;&#49324;&#51312;&#49436;&#50641;&#49472;&#49436;&#49885;(2013)/Users/scjung/AppData/Local/Temp/_AZTMP14_/Exec/&#48176;&#49457;&#54984;CPA/&#44608;&#54252;&#51221;&#49328;FS_1102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hkim/Desktop/&#44221;&#44592;&#52992;&#51060;&#48660;&#45348;&#53944;&#50892;&#53356;/03&#44592;&#47568;/&#44221;&#44592;&#52992;&#51060;&#48660;&#45348;&#53944;&#50892;&#53356;/kcn&#51452;&#49437;&#46321;/&#52380;&#50504;&#48169;&#49569;&#50976;&#54805;&#51088;&#49328;&#47560;&#51648;&#4756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hkim/Desktop/&#44221;&#44592;&#52992;&#51060;&#48660;&#45348;&#53944;&#50892;&#53356;/03&#44592;&#47568;/&#48372;&#44256;&#49436;/2262%20WTB,&#51064;&#49604;&#50857;&#51116;&#47924;&#51228;&#54364;(&#51652;&#51676;&#52572;&#51333;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uhkim/Desktop/&#44221;&#44592;&#52992;&#51060;&#48660;&#45348;&#53944;&#50892;&#53356;/03&#44592;&#47568;/&#44221;&#44592;&#52992;&#51060;&#48660;&#45348;&#53944;&#50892;&#53356;/kcn&#51452;&#49437;&#46321;/&#50976;&#54805;&#51088;&#49328;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Mywork/&#54924;&#44228;&#44048;&#49324;/2013&#45380;/2_&#44277;&#53685;_&#44048;&#49324;&#51312;&#49436;&#50641;&#49472;&#49436;&#49885;(2013)/Users/scjung/AppData/Local/Microsoft/Windows/Temporary%20Internet%20Files/OLKFE3B/2011&#44048;&#49324;/&#44277;&#51452;&#54872;&#44221;/&#44277;&#51452;&#54872;&#44221;(&#52572;&#51333;)/&#44277;&#51452;&#54872;&#44221;&#51068;&#48152;&#51312;&#49436;_3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2261%20&#49884;&#49328;&#54364;(2321Financial%20Statement%20Review%20&#48143;%202233&#51116;&#47924;&#51228;&#54364;%20&#54252;&#54632;)&#51032;%20&#50892;&#53356;&#49884;&#53944;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microsoft.com/office/2006/relationships/xlExternalLinkPath/xlPathMissing" Target="(C)%205631%20&#50976;&#54805;&#51088;&#49328;&#51032;%20&#50892;&#53356;&#49884;&#53944;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0896;&#54840;\MY%20DOCUMENTS\My%20Documents\&#49900;&#44284;&#51109;&#45784;\&#48512;&#44032;&#4946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064;&#49688;\&#44221;&#47532;&#48512;\Documents%20and%20Settings\&#49436;&#45824;&#49457;\My%20Documents\2003&#45380;\&#44208;&#49328;&#51088;&#47308;\&#49464;&#47924;&#51312;&#51221;\&#48277;&#51064;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rp096006/&#48148;&#53461;%20&#54868;&#47732;/&#47749;&#49464;&#49436;/3&#48516;&#44592;&#47749;&#49464;&#49436;/OK/&#50976;&#47924;&#54805;&#51088;&#49328;&#47749;&#49464;&#49436;(2011.09)(ok).xlsx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BU4%20PI2/&#49464;&#50896;&#49472;&#47200;&#53581;/18/&#44228;&#51221;&#47749;&#49464;&#49436;/07%20&#52572;&#51333;&#49345;&#48152;&#44592;%20&#50689;&#50629;&#44208;&#49328;&#49436;/Documents%20and%20Settings/&#48149;&#44148;&#49688;/&#48148;&#53461;%20&#54868;&#47732;/'00&#44552;&#50997;&#44592;&#44288;&#51312;&#54924;&#49436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&#51473;&#50521;&#44148;&#49444;/DATA/&#44208;&#49328;/97&#45380;/97&#44592;&#49457;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Mywork/&#54924;&#44228;&#44048;&#49324;/2014&#45380;/&#44048;&#49324;&#49436;&#49885;/&#44060;&#51221;%20&#44048;&#49324;&#49436;&#49885;%20&#51068;&#48152;%20GAAP%202014%20%20&#54620;&#50872;%2014&#45380;%208&#50900;%20copy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ient\Lightron\My%20Documents\Client\Work%20Paper\TRW%20C&amp;F\A-4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064;&#49688;\&#44221;&#47532;&#48512;\INTAX\save\&#51312;&#53945;&#49464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0896;&#54840;\MY%20DOCUMENTS\&#44048;&#44032;&#49345;&#44033;\99.&#49464;&#47924;&#51312;&#51221;\99.&#48277;&#51064;&#49464;%20&#51473;&#44036;&#50696;&#45225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&#44048;&#49324;/02&#45380;%20&#44048;&#49324;/&#47000;&#47564;/&#44592;&#47568;/WINDOWS/&#48148;&#53461;%20&#54868;&#47732;/&#44552;&#49457;&#48169;&#51116;/&#50980;&#55141;&#44540;/98&#44208;&#49328;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896;&#46041;&#54785;\C\My%20Documents\&#44208;&#49328;&#51088;&#47308;\2)&#44048;&#44032;&#49345;&#4403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ABAS/&#44048;&#49324;&#51312;&#49436;/2007&#45380;%20&#51312;&#49436;/&#50500;&#47784;&#47112;&#54140;&#49884;&#54589;/2007%20&#44592;&#47568;&#44048;&#49324;/&#47588;&#52636;&#50529;%20&#48372;&#44256;&#49436;/&#48169;&#54032;%20&#47588;&#52636;&#50529;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788;&#51452;\C\My%20Documents\&#49457;&#51652;1999\99&#44208;&#49328;\&#47448;&#44480;&#52384;\2)&#44048;&#44032;&#49345;&#44033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900;&#51064;&#49688;\&#44221;&#47532;&#48512;\WINDOWS\Favorites\&#48149;&#53468;&#54872;\&#44048;&#44032;&#49345;&#44033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AMSUNG/Documents/Mywork/&#54924;&#44228;&#44048;&#49324;/2013&#45380;/2_&#44277;&#53685;_&#44048;&#49324;&#51312;&#49436;&#50641;&#49472;&#49436;&#49885;(2013)/Users/scjung/AppData/Local/Microsoft/Windows/Temporary%20Internet%20Files/OLKFE3B/2011&#44048;&#49324;/&#44277;&#51452;&#54872;&#44221;/&#44277;&#51452;&#54872;&#44221;(&#52572;&#51333;)/&#51068;&#48152;&#51312;&#49436;&#54028;&#51068;(&#54364;&#51456;)_&#49688;&#51221;_&#51060;&#51648;&#48124;_20120119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RollForward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Santong22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qc\iso\&#44160;&#53664;&#50756;&#47308;\&#44160;&#49324;&#50629;&#47924;\&#44160;&#49324;&#50629;&#47924;%20&#44228;&#52769;&#44592;&#44288;&#47532;%20&#48512;&#51201;&#54633;&#51228;&#54408;&#44288;&#47532;\FILE\LOT&#47560;&#44048;\104A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2292;&#49345;&#54788;\&#54728;&#51061;\KSW\&#50689;&#50629;&#44288;&#47532;\&#51217;&#45824;&#44592;&#50504;\44&#44592;&#51217;&#45824;\&#44228;&#50557;10&#51068;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21;&#54788;&#51452;\C\My%20Documents\&#49457;&#51652;1999\&#45824;&#49457;&#44208;&#49328;\2)&#44048;&#44032;&#49345;&#44033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&#44048;&#49324;\&#47532;&#54840;\&#47532;&#54840;04&#44048;&#49324;\&#47532;&#54840;04&#44592;&#47568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목차"/>
      <sheetName val="총괄표"/>
      <sheetName val="1. 총괄표"/>
      <sheetName val="사업보고서"/>
      <sheetName val="1. 총괄"/>
      <sheetName val="2. 연도별 업무현황"/>
      <sheetName val="3.사업운영성과"/>
      <sheetName val="재무제표"/>
      <sheetName val="1.재무상태표(완)"/>
      <sheetName val="2.손익계산서(완)"/>
      <sheetName val="3.자본변동표"/>
      <sheetName val="4.현금흐름표"/>
      <sheetName val="5.재무제표에 대한 주석"/>
      <sheetName val="재무제표부속명세서"/>
      <sheetName val="1.현금예금명세서(완)"/>
      <sheetName val="2.가.영업미수금명세서총괄(완)"/>
      <sheetName val="2.나.상세영업미수금명세서(완)"/>
      <sheetName val="3.가.기타미수금명세서(완)"/>
      <sheetName val="3.나.상세기타미수금명세서(완)"/>
      <sheetName val="4.기타유동자산명세서(완)"/>
      <sheetName val="5.가.가동설비자산명세서(완)"/>
      <sheetName val="5.나.가동설비자산취득명세서(검)"/>
      <sheetName val="5.다.가동설비자산 처분명세서(完)"/>
      <sheetName val="6. 무형자산명세서(완)"/>
      <sheetName val="7.투자와기타자산명세서(완)"/>
      <sheetName val="8.미지급비용(금)명세서(검)"/>
      <sheetName val="9.기타유동부채명세(완)"/>
      <sheetName val="10.충당금명세서(완)"/>
      <sheetName val="11.전입금·보조금 등 수입명세서(완)"/>
      <sheetName val="12.감가상각비명세서(검)"/>
      <sheetName val="13.매출원가명세서(완)"/>
      <sheetName val="14.성질별손익계산서"/>
      <sheetName val="15.재무제표와예산결산서 차이명세서"/>
      <sheetName val="2.수입예산결산보고서 (2)"/>
      <sheetName val="3. 지출예산결산보고서 (2)"/>
      <sheetName val="예산결산보고서"/>
      <sheetName val="1.총괄표(검)"/>
      <sheetName val="2.수입예산결산보고서(수정)"/>
      <sheetName val="3. 지출예산결산보고서(수정)"/>
      <sheetName val="예산결산부속명세서"/>
      <sheetName val="1.예비비사용조서(수정)"/>
      <sheetName val="2.예산이월액조서(수정)"/>
      <sheetName val="3.전년도이월액조서(수정)"/>
      <sheetName val="4.예산전용액조서(수정)"/>
      <sheetName val="5.가.미수액조서(수정)"/>
      <sheetName val="5.나.미지급액조서"/>
      <sheetName val="6.수입·지출외현금현재액조서"/>
      <sheetName val="7.지출예산성질별결산"/>
      <sheetName val="경영분석지표및참고조서"/>
      <sheetName val="1.경영분석지표"/>
      <sheetName val="참고자료"/>
      <sheetName val="1.수입·지출일계표_완"/>
      <sheetName val="2.재정지원 현황"/>
      <sheetName val="잔액증명서"/>
      <sheetName val="Sheet1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(회사제시)"/>
      <sheetName val="IS(회사제시)"/>
      <sheetName val="정산표"/>
      <sheetName val="BS"/>
      <sheetName val="IS"/>
      <sheetName val="CF"/>
      <sheetName val="자본변동표"/>
      <sheetName val="현금흐름표정산표"/>
      <sheetName val="pending"/>
      <sheetName val="A"/>
      <sheetName val="D"/>
      <sheetName val="D100"/>
      <sheetName val="유동자산(원장)"/>
      <sheetName val="G"/>
      <sheetName val="G100"/>
      <sheetName val="유형자산(원장)"/>
      <sheetName val="H"/>
      <sheetName val="무형자산(원장)"/>
      <sheetName val="CC"/>
      <sheetName val="CC100"/>
      <sheetName val="기타유동부채(원장)"/>
      <sheetName val="DD"/>
      <sheetName val="장기차입금(원장)"/>
      <sheetName val="R"/>
      <sheetName val="판관비(원장)"/>
      <sheetName val="S"/>
      <sheetName val="영업외손익(원장)"/>
    </sheetNames>
    <sheetDataSet>
      <sheetData sheetId="0"/>
      <sheetData sheetId="1"/>
      <sheetData sheetId="2"/>
      <sheetData sheetId="3">
        <row r="14">
          <cell r="C14">
            <v>0</v>
          </cell>
          <cell r="E14">
            <v>358830</v>
          </cell>
        </row>
        <row r="15">
          <cell r="C15">
            <v>794984791</v>
          </cell>
          <cell r="E15">
            <v>671031559</v>
          </cell>
        </row>
        <row r="16">
          <cell r="C16">
            <v>0</v>
          </cell>
          <cell r="E16">
            <v>1675000</v>
          </cell>
        </row>
        <row r="17">
          <cell r="C17">
            <v>0</v>
          </cell>
          <cell r="E17">
            <v>219874</v>
          </cell>
        </row>
        <row r="19">
          <cell r="C19">
            <v>106326419</v>
          </cell>
          <cell r="E19">
            <v>100232138</v>
          </cell>
        </row>
        <row r="20">
          <cell r="C20">
            <v>0</v>
          </cell>
          <cell r="E20">
            <v>19477610</v>
          </cell>
        </row>
        <row r="21">
          <cell r="C21">
            <v>130580</v>
          </cell>
          <cell r="E21">
            <v>44691228</v>
          </cell>
        </row>
        <row r="24">
          <cell r="C24">
            <v>2140737757</v>
          </cell>
          <cell r="E24">
            <v>2247064176</v>
          </cell>
        </row>
        <row r="28">
          <cell r="D28">
            <v>6500000</v>
          </cell>
        </row>
        <row r="29">
          <cell r="D29">
            <v>-6020483</v>
          </cell>
        </row>
        <row r="30">
          <cell r="B30">
            <v>23858418</v>
          </cell>
          <cell r="D30">
            <v>23858418</v>
          </cell>
        </row>
        <row r="31">
          <cell r="B31">
            <v>-20984583</v>
          </cell>
          <cell r="D31">
            <v>-18595038</v>
          </cell>
        </row>
        <row r="32">
          <cell r="C32">
            <v>7095442173</v>
          </cell>
          <cell r="E32">
            <v>7602259473</v>
          </cell>
        </row>
        <row r="36">
          <cell r="C36">
            <v>20000000</v>
          </cell>
          <cell r="E36">
            <v>20000000</v>
          </cell>
        </row>
        <row r="41">
          <cell r="C41">
            <v>127437200</v>
          </cell>
          <cell r="E41">
            <v>64571100</v>
          </cell>
        </row>
        <row r="42">
          <cell r="C42">
            <v>44594346</v>
          </cell>
          <cell r="E42">
            <v>51278000</v>
          </cell>
        </row>
        <row r="43">
          <cell r="C43">
            <v>145916212</v>
          </cell>
          <cell r="E43">
            <v>147659523</v>
          </cell>
        </row>
        <row r="44">
          <cell r="C44">
            <v>192428000</v>
          </cell>
          <cell r="E44">
            <v>128288000</v>
          </cell>
        </row>
        <row r="46">
          <cell r="C46">
            <v>10545357830</v>
          </cell>
          <cell r="E46">
            <v>10737785830</v>
          </cell>
        </row>
        <row r="52">
          <cell r="C52">
            <v>817600000</v>
          </cell>
          <cell r="E52">
            <v>817600000</v>
          </cell>
        </row>
        <row r="57">
          <cell r="C57">
            <v>-1712838033</v>
          </cell>
          <cell r="E57">
            <v>-1234429668</v>
          </cell>
        </row>
      </sheetData>
      <sheetData sheetId="4">
        <row r="9">
          <cell r="C9">
            <v>2567172909</v>
          </cell>
          <cell r="E9">
            <v>2469562000</v>
          </cell>
        </row>
        <row r="11">
          <cell r="C11">
            <v>1625008300</v>
          </cell>
          <cell r="E11">
            <v>1346147299</v>
          </cell>
        </row>
        <row r="14">
          <cell r="C14">
            <v>41867155</v>
          </cell>
          <cell r="E14">
            <v>1096249085</v>
          </cell>
        </row>
        <row r="30">
          <cell r="C30">
            <v>296315148</v>
          </cell>
          <cell r="E30">
            <v>170707341</v>
          </cell>
        </row>
        <row r="35">
          <cell r="C35">
            <v>1675020967</v>
          </cell>
          <cell r="E35">
            <v>1420929133</v>
          </cell>
        </row>
        <row r="41">
          <cell r="C41">
            <v>-478408365</v>
          </cell>
          <cell r="E41">
            <v>-1419169045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감사"/>
      <sheetName val="INPUT"/>
      <sheetName val="INDEX"/>
      <sheetName val="1100"/>
      <sheetName val="1200"/>
      <sheetName val="1300"/>
      <sheetName val="1320사전중요성"/>
      <sheetName val="1400"/>
      <sheetName val="1600"/>
      <sheetName val="2100"/>
      <sheetName val="2200"/>
      <sheetName val="2300"/>
      <sheetName val="2400"/>
      <sheetName val="2410"/>
      <sheetName val="2500"/>
      <sheetName val="2600"/>
      <sheetName val="3100"/>
      <sheetName val="3120사후중요성"/>
      <sheetName val="3150"/>
      <sheetName val="3200"/>
      <sheetName val="3250"/>
      <sheetName val="3300"/>
      <sheetName val="3400"/>
      <sheetName val="3700"/>
      <sheetName val="3710"/>
      <sheetName val="3720"/>
      <sheetName val="3727"/>
      <sheetName val="3730"/>
      <sheetName val="3740"/>
      <sheetName val="3800"/>
      <sheetName val="310,320"/>
      <sheetName val="심리RN"/>
      <sheetName val="RCS"/>
      <sheetName val="사후심리"/>
      <sheetName val="조서대장 "/>
      <sheetName val="IS"/>
      <sheetName val="BS"/>
    </sheetNames>
    <sheetDataSet>
      <sheetData sheetId="0" refreshError="1"/>
      <sheetData sheetId="1"/>
      <sheetData sheetId="2">
        <row r="1">
          <cell r="A1" t="str">
            <v>일반조서목록(General File Index)</v>
          </cell>
        </row>
        <row r="3">
          <cell r="A3" t="str">
            <v>회 사 명 :</v>
          </cell>
          <cell r="B3" t="str">
            <v>공주환경주식회사</v>
          </cell>
        </row>
        <row r="4">
          <cell r="A4" t="str">
            <v>사업년도 :</v>
          </cell>
          <cell r="B4" t="str">
            <v>제10기 2011. 1. 1 ~ 2011. 12. 31</v>
          </cell>
        </row>
        <row r="7">
          <cell r="A7" t="str">
            <v>일반조서</v>
          </cell>
          <cell r="C7" t="str">
            <v xml:space="preserve">비고 </v>
          </cell>
          <cell r="D7" t="str">
            <v>징구 또는 기록여부</v>
          </cell>
        </row>
        <row r="8">
          <cell r="A8" t="str">
            <v xml:space="preserve"> 1100 일반기업회계기준 독립성 준수 검토 및 확인서</v>
          </cell>
          <cell r="C8" t="str">
            <v xml:space="preserve">감사계약착수전, 감사계약서와 함께 심리실의 sign </v>
          </cell>
          <cell r="D8" t="str">
            <v>√</v>
          </cell>
        </row>
        <row r="9">
          <cell r="A9" t="str">
            <v xml:space="preserve"> 1200 회사의 사업에 대한 이해</v>
          </cell>
          <cell r="C9" t="str">
            <v>감사계약착수전</v>
          </cell>
          <cell r="D9" t="str">
            <v>√</v>
          </cell>
        </row>
        <row r="10">
          <cell r="A10" t="str">
            <v xml:space="preserve"> 1300 전반감사계획서</v>
          </cell>
          <cell r="C10" t="str">
            <v xml:space="preserve">감사 계약 착수, 중간감사전 </v>
          </cell>
          <cell r="D10" t="str">
            <v>√</v>
          </cell>
        </row>
        <row r="11">
          <cell r="A11" t="str">
            <v xml:space="preserve"> 1400  감사업무시간 집계표</v>
          </cell>
          <cell r="C11" t="str">
            <v xml:space="preserve">감사 계약 착수, 중간감사전 </v>
          </cell>
          <cell r="D11" t="str">
            <v>√</v>
          </cell>
        </row>
        <row r="12">
          <cell r="A12" t="str">
            <v xml:space="preserve"> 1600 분석적 검토지침</v>
          </cell>
          <cell r="C12" t="str">
            <v xml:space="preserve">감사계약직후 </v>
          </cell>
          <cell r="D12" t="str">
            <v>√</v>
          </cell>
        </row>
        <row r="13">
          <cell r="A13" t="str">
            <v xml:space="preserve"> 1700 경영자 확인서</v>
          </cell>
          <cell r="C13" t="str">
            <v xml:space="preserve">감사종료후 field 철수시까지 징구 (아래아 한글 file) </v>
          </cell>
          <cell r="D13" t="str">
            <v>√</v>
          </cell>
        </row>
        <row r="14">
          <cell r="A14" t="str">
            <v xml:space="preserve"> 1800 변호사 조회서</v>
          </cell>
          <cell r="C14" t="str">
            <v xml:space="preserve">감사종료후 field 철수시까지 징구 (아래아한글 file) </v>
          </cell>
          <cell r="D14" t="str">
            <v>√</v>
          </cell>
        </row>
        <row r="15">
          <cell r="A15" t="str">
            <v xml:space="preserve"> 1900 날인된 재무제표(주석포함)</v>
          </cell>
          <cell r="C15" t="str">
            <v xml:space="preserve">감사종료후 field 철수시까지 징구 </v>
          </cell>
          <cell r="D15" t="str">
            <v>√</v>
          </cell>
        </row>
        <row r="16">
          <cell r="A16" t="str">
            <v xml:space="preserve"> 1910 회사결산공고문 사본</v>
          </cell>
          <cell r="D16" t="str">
            <v>해당사항 없음</v>
          </cell>
        </row>
        <row r="17">
          <cell r="A17" t="str">
            <v xml:space="preserve">1110.client acceptance form </v>
          </cell>
          <cell r="C17" t="str">
            <v>감사계약착수전, 감사계약서와 함께 심리실의 sign (word file)</v>
          </cell>
          <cell r="D17" t="str">
            <v>√</v>
          </cell>
        </row>
        <row r="19">
          <cell r="A19" t="str">
            <v>내부통제조서</v>
          </cell>
        </row>
        <row r="20">
          <cell r="A20" t="str">
            <v xml:space="preserve"> 2100 고유위험의 평가표</v>
          </cell>
        </row>
        <row r="21">
          <cell r="A21" t="str">
            <v xml:space="preserve"> 2200 회계제도와 내부통제제도 이해</v>
          </cell>
        </row>
        <row r="22">
          <cell r="A22" t="str">
            <v xml:space="preserve"> 2300 통제환경 평가조서</v>
          </cell>
        </row>
        <row r="23">
          <cell r="A23" t="str">
            <v xml:space="preserve"> 2400 통제위험의 평가표</v>
          </cell>
        </row>
        <row r="24">
          <cell r="A24" t="str">
            <v xml:space="preserve"> 2410 내부통제제도 평가절차 및 평가서</v>
          </cell>
        </row>
        <row r="25">
          <cell r="A25" t="str">
            <v xml:space="preserve"> 2500 정보시스템 내부통제질문서</v>
          </cell>
        </row>
        <row r="26">
          <cell r="A26" t="str">
            <v xml:space="preserve"> 2600 내부회계관리제도 검토절차</v>
          </cell>
        </row>
        <row r="28">
          <cell r="A28" t="str">
            <v>감사완결조서</v>
          </cell>
        </row>
        <row r="29">
          <cell r="A29" t="str">
            <v xml:space="preserve"> 3100 감사완결조서</v>
          </cell>
        </row>
        <row r="30">
          <cell r="A30" t="str">
            <v xml:space="preserve"> 3150 회계감사심리점검표</v>
          </cell>
        </row>
        <row r="31">
          <cell r="A31" t="str">
            <v xml:space="preserve"> 3200 감사보고서 문안 및 공시사항 점검표</v>
          </cell>
        </row>
        <row r="32">
          <cell r="A32" t="str">
            <v xml:space="preserve"> 3250 감사수정사항 집계표</v>
          </cell>
        </row>
        <row r="33">
          <cell r="A33" t="str">
            <v xml:space="preserve"> 3300 감사업무수행점검표</v>
          </cell>
          <cell r="C33" t="str">
            <v>감사계약시부터 보고서 전달까지 계속</v>
          </cell>
        </row>
        <row r="34">
          <cell r="A34" t="str">
            <v xml:space="preserve"> 3350 감사보고서의 최종본</v>
          </cell>
          <cell r="C34" t="str">
            <v>원시 draft 와 수정된 page 및 최종분 보관</v>
          </cell>
        </row>
        <row r="35">
          <cell r="A35" t="str">
            <v xml:space="preserve"> 3400 재무제표 등에 대한 분석적절차</v>
          </cell>
        </row>
        <row r="36">
          <cell r="A36" t="str">
            <v xml:space="preserve"> 3500 정산재무상태표</v>
          </cell>
        </row>
        <row r="37">
          <cell r="A37" t="str">
            <v xml:space="preserve"> 3510 정산손익계산서</v>
          </cell>
        </row>
        <row r="38">
          <cell r="A38" t="str">
            <v xml:space="preserve"> 3520 시산표</v>
          </cell>
        </row>
        <row r="39">
          <cell r="A39" t="str">
            <v xml:space="preserve"> 3530 현금흐름표 검토조서</v>
          </cell>
        </row>
        <row r="40">
          <cell r="A40" t="str">
            <v xml:space="preserve"> 3700 보고기간종료일후 발생한 사건의 검토</v>
          </cell>
        </row>
        <row r="41">
          <cell r="A41" t="str">
            <v xml:space="preserve"> 3710 부정과 오류 및 법규 불이행사항에 대한 검토</v>
          </cell>
        </row>
        <row r="42">
          <cell r="A42" t="str">
            <v xml:space="preserve"> 3720 특수관계자와의 거래에 대한 검토</v>
          </cell>
        </row>
        <row r="43">
          <cell r="A43" t="str">
            <v xml:space="preserve"> 3730 계속기업 존속여부에 대한 검토</v>
          </cell>
        </row>
        <row r="44">
          <cell r="A44" t="str">
            <v xml:space="preserve"> 3740 기초잔액 검토절차</v>
          </cell>
        </row>
        <row r="45">
          <cell r="A45" t="str">
            <v xml:space="preserve"> 3800 내부감시기구와의 협의</v>
          </cell>
        </row>
      </sheetData>
      <sheetData sheetId="3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경영회의"/>
      <sheetName val="2001.8.31"/>
      <sheetName val="미회수보증금"/>
      <sheetName val="임대"/>
      <sheetName val="전세보조금"/>
      <sheetName val="소유부동현황"/>
      <sheetName val="SAP미상2"/>
      <sheetName val="SAP미상"/>
      <sheetName val="직판이관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보고서용BS"/>
      <sheetName val="보고서용IS"/>
      <sheetName val="현금흐름표"/>
      <sheetName val="자본변동표"/>
      <sheetName val="대행사업원가"/>
      <sheetName val="임대사업원가"/>
      <sheetName val="전시사업원가"/>
      <sheetName val="Sheet1"/>
      <sheetName val="최종재무제표_김대중컨벤션세터2018"/>
      <sheetName val="3.가.수익적수입"/>
      <sheetName val="3.나.수익적지출 (2)"/>
    </sheetNames>
    <definedNames>
      <definedName name="__KDX3" refersTo="#REF!"/>
      <definedName name="_KDX3" refersTo="#REF!"/>
      <definedName name="aaaaa" refersTo="#REF!"/>
      <definedName name="aaaaaa" refersTo="#REF!"/>
      <definedName name="ASAS" refersTo="#REF!"/>
      <definedName name="asd" refersTo="#REF!"/>
      <definedName name="asdf" refersTo="#REF!"/>
      <definedName name="asdfg" refersTo="#REF!"/>
      <definedName name="asxz" refersTo="#REF!"/>
      <definedName name="audit_button2_click" refersTo="#REF!"/>
      <definedName name="BB" refersTo="#REF!"/>
      <definedName name="bbbb" refersTo="#REF!"/>
      <definedName name="bbbbb" refersTo="#REF!"/>
      <definedName name="BlankMacro1"/>
      <definedName name="BLCH"/>
      <definedName name="book" refersTo="#REF!"/>
      <definedName name="book2" refersTo="#REF!"/>
      <definedName name="book3" refersTo="#REF!"/>
      <definedName name="bsNote" refersTo="#REF!"/>
      <definedName name="btn" refersTo="#REF!"/>
      <definedName name="btnClose" refersTo="#REF!"/>
      <definedName name="btnFootNoting" refersTo="#REF!"/>
      <definedName name="btnNext" refersTo="#REF!"/>
      <definedName name="btnnnnn" refersTo="#REF!"/>
      <definedName name="btnOK" refersTo="#REF!"/>
      <definedName name="btnPrevious" refersTo="#REF!"/>
      <definedName name="btnr" refersTo="#REF!"/>
      <definedName name="btnReturn" refersTo="#REF!"/>
      <definedName name="cash" refersTo="#REF!"/>
      <definedName name="cash1" refersTo="#REF!"/>
      <definedName name="CashFlow_Button1_Click" refersTo="#REF!"/>
      <definedName name="cashIndex" refersTo="#REF!"/>
      <definedName name="CASHM" refersTo="#REF!"/>
      <definedName name="cc" refersTo="#REF!"/>
      <definedName name="cccccccccccccccccccccc" refersTo="#REF!"/>
      <definedName name="ddd" refersTo="#REF!"/>
      <definedName name="DKD" refersTo="#REF!"/>
      <definedName name="DOM" refersTo="#REF!"/>
      <definedName name="DOMUSAGER" refersTo="#REF!"/>
      <definedName name="DOMUSA저장" refersTo="#REF!"/>
      <definedName name="DOM전장" refersTo="#REF!"/>
      <definedName name="DSFDSF" refersTo="#REF!"/>
      <definedName name="erre" refersTo="#REF!"/>
      <definedName name="F_123" refersTo="#REF!"/>
      <definedName name="fghgfjk" refersTo="#REF!"/>
      <definedName name="FINAL_FS" refersTo="#REF!"/>
      <definedName name="finalReport" refersTo="#REF!"/>
      <definedName name="gdfh" refersTo="#REF!"/>
      <definedName name="GELALL" refersTo="#REF!"/>
      <definedName name="GELALL전장2" refersTo="#REF!"/>
      <definedName name="GER" refersTo="#REF!"/>
      <definedName name="GER전장" refersTo="#REF!"/>
      <definedName name="gfgfgf" refersTo="#REF!"/>
      <definedName name="ggg" refersTo="#REF!"/>
      <definedName name="GHJ" refersTo="#REF!"/>
      <definedName name="GO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an" refersTo="#REF!"/>
      <definedName name="hg" refersTo="#REF!"/>
      <definedName name="hghghghghghkf" refersTo="#REF!"/>
      <definedName name="hhh" refersTo="#REF!"/>
      <definedName name="hhhhhhh" refersTo="#REF!"/>
      <definedName name="hhhhhhhhhhhhhhhh" refersTo="#REF!"/>
      <definedName name="hhhjj" refersTo="#REF!"/>
      <definedName name="HSㅅㄱ" refersTo="#REF!"/>
      <definedName name="iii" refersTo="#REF!"/>
      <definedName name="ini_button_Click" refersTo="#REF!"/>
      <definedName name="iuiuiuiu" refersTo="#REF!"/>
      <definedName name="iuiuiuiuiuiu" refersTo="#REF!"/>
      <definedName name="IUUIUIUIU" refersTo="#REF!"/>
      <definedName name="jhjhjhjjhjh" refersTo="#REF!"/>
      <definedName name="job_run" refersTo="#REF!"/>
      <definedName name="khhjguyftdy" refersTo="#REF!"/>
      <definedName name="KIM" refersTo="#REF!"/>
      <definedName name="kjh" refersTo="#REF!"/>
      <definedName name="kkk" refersTo="#REF!"/>
      <definedName name="kkkkkkkkkkkkkkkkkkkkkkkkkk" refersTo="#REF!"/>
      <definedName name="LC3차서" refersTo="#REF!"/>
      <definedName name="lkiolki9olkiol" refersTo="#REF!"/>
      <definedName name="lkjgh" refersTo="#REF!"/>
      <definedName name="lkjhgfbnm" refersTo="#REF!"/>
      <definedName name="lkjhghfd" refersTo="#REF!"/>
      <definedName name="lkjhghyufy" refersTo="#REF!"/>
      <definedName name="lkjkj" refersTo="#REF!"/>
      <definedName name="LKKLKKK" refersTo="#REF!"/>
      <definedName name="lkkllkkllkkl" refersTo="#REF!"/>
      <definedName name="lklklklk" refersTo="#REF!"/>
      <definedName name="lllllll" refersTo="#REF!"/>
      <definedName name="menu_button_Click" refersTo="#REF!"/>
      <definedName name="MIPX3" refersTo="#REF!"/>
      <definedName name="mmm" refersTo="#REF!"/>
      <definedName name="mncvxjzshdffadsfcvdsfcs" refersTo="#REF!"/>
      <definedName name="NEW" refersTo="#REF!"/>
      <definedName name="nn" refersTo="#REF!"/>
      <definedName name="nnn" refersTo="#REF!"/>
      <definedName name="oiioioi" refersTo="#REF!"/>
      <definedName name="OIIOIOIOI" refersTo="#REF!"/>
      <definedName name="OptionButton21_Click" refersTo="#REF!"/>
      <definedName name="plNote" refersTo="#REF!"/>
      <definedName name="poiuytrewq" refersTo="#REF!"/>
      <definedName name="poopop" refersTo="#REF!"/>
      <definedName name="PRT6AL5AR40" refersTo="#REF!"/>
      <definedName name="PRT6AU5BA41" refersTo="#REF!"/>
      <definedName name="PRT6B5H25" refersTo="#REF!"/>
      <definedName name="PRT6BD5BK32" refersTo="#REF!"/>
      <definedName name="prt6bn252bt288" refersTo="#REF!"/>
      <definedName name="prt6cf5cl37" refersTo="#REF!"/>
      <definedName name="prt6co5cs41" refersTo="#REF!"/>
      <definedName name="prt6cv5dg33" refersTo="#REF!"/>
      <definedName name="PRT6K31U52" refersTo="#REF!"/>
      <definedName name="PRT6K4U25" refersTo="#REF!"/>
      <definedName name="PRT6K57W79" refersTo="#REF!"/>
      <definedName name="PRT6K85U107" refersTo="#REF!"/>
      <definedName name="PRT6X4AI25" refersTo="#REF!"/>
      <definedName name="PY" refersTo="#REF!"/>
      <definedName name="qqqq" refersTo="#REF!"/>
      <definedName name="QQQQQQWWWWWWW" refersTo="#REF!"/>
      <definedName name="quit_button_Click" refersTo="#REF!"/>
      <definedName name="qwe" refersTo="#REF!"/>
      <definedName name="reportP2" refersTo="#REF!"/>
      <definedName name="reportPl" refersTo="#REF!"/>
      <definedName name="RERER" refersTo="#REF!"/>
      <definedName name="RRRRR" refersTo="#REF!"/>
      <definedName name="sdds" refersTo="#REF!"/>
      <definedName name="sss" refersTo="#REF!"/>
      <definedName name="SW가능" refersTo="#REF!"/>
      <definedName name="sw사용가능2" refersTo="#REF!"/>
      <definedName name="TM" refersTo="#REF!"/>
      <definedName name="u" refersTo="#REF!"/>
      <definedName name="vbhfhfg" refersTo="#REF!"/>
      <definedName name="vv" refersTo="#REF!"/>
      <definedName name="vvvvvvvvvvvvvvvvvvvvvvvvvvvv" refersTo="#REF!"/>
      <definedName name="WWWWWPPPPPPP" refersTo="#REF!"/>
      <definedName name="xxxxxxxxxxxxxxxx" refersTo="#REF!"/>
      <definedName name="ytty" refersTo="#REF!"/>
      <definedName name="yyy" refersTo="#REF!"/>
      <definedName name="zxcv" refersTo="#REF!"/>
      <definedName name="ZZ" refersTo="#REF!"/>
      <definedName name="zzz" refersTo="#REF!"/>
      <definedName name="zzzz" refersTo="#REF!"/>
      <definedName name="zzzzzzzzzzzzzzz" refersTo="#REF!"/>
      <definedName name="ㄱ노" refersTo="#REF!"/>
      <definedName name="ㄱ녹ㄴ소" refersTo="#REF!"/>
      <definedName name="ㄱㄷㄷ2ㄱ2ㄱ2ㄱ2" refersTo="#REF!"/>
      <definedName name="ㄱ소ㅠ" refersTo="#REF!"/>
      <definedName name="ㄱ솏" refersTo="#REF!"/>
      <definedName name="ㄱ슈곡ㄴ" refersTo="#REF!"/>
      <definedName name="건물" refersTo="#REF!"/>
      <definedName name="결재요약" refersTo="#REF!"/>
      <definedName name="계획" refersTo="#REF!"/>
      <definedName name="곣논" refersTo="#REF!"/>
      <definedName name="곣놈ㄴㅋ" refersTo="#REF!"/>
      <definedName name="곤ㄱㄴ속ㄴ" refersTo="#REF!"/>
      <definedName name="교너더ㅛ" refersTo="#REF!"/>
      <definedName name="교ㅓㄳ넌" refersTo="#REF!"/>
      <definedName name="교ㅓ허" refersTo="#REF!"/>
      <definedName name="기계장치" refersTo="#REF!"/>
      <definedName name="김심선" refersTo="#REF!"/>
      <definedName name="ㄳㄱㄴ" refersTo="#REF!"/>
      <definedName name="ㄴㄱ속ㄴ" refersTo="#REF!"/>
      <definedName name="ㄴ거ㅜ" refersTo="#REF!"/>
      <definedName name="ㄴ곡노" refersTo="#REF!"/>
      <definedName name="ㄴ곤ㄱㅁ" refersTo="#REF!"/>
      <definedName name="ㄴ곧ㄴ" refersTo="#REF!"/>
      <definedName name="ㄴ곳ㄱ노" refersTo="#REF!"/>
      <definedName name="ㄴ굔ㄱ" refersTo="#REF!"/>
      <definedName name="ㄴㅇ텃" refersTo="#REF!"/>
      <definedName name="너ㅛㄴㄳ" refersTo="#REF!"/>
      <definedName name="노고" refersTo="#REF!"/>
      <definedName name="논ㄱ" refersTo="#REF!"/>
      <definedName name="놈" refersTo="#REF!"/>
      <definedName name="뇨고노" refersTo="#REF!"/>
      <definedName name="뇨ㅓㄱㄴ요" refersTo="#REF!"/>
      <definedName name="ㄷㄳㅇㅀㅊ" refersTo="#REF!"/>
      <definedName name="ㄷ흇ㅇㄹㅊ" refersTo="#REF!"/>
      <definedName name="ㄹㅇㄴㅁㅁㅁ" refersTo="#REF!"/>
      <definedName name="롯데기공" refersTo="#REF!"/>
      <definedName name="ㅁㄴㅇㅁㄻㄹㄹ" refersTo="#REF!"/>
      <definedName name="ㅁㄷㅀ" refersTo="#REF!"/>
      <definedName name="매출1" refersTo="#REF!"/>
      <definedName name="매출2" refersTo="#REF!"/>
      <definedName name="매출원" refersTo="#REF!"/>
      <definedName name="매출원6" refersTo="#REF!"/>
      <definedName name="매출원가사본" refersTo="#REF!"/>
      <definedName name="ㅂㅂㅂ" refersTo="#REF!"/>
      <definedName name="ㅅㄱ" refersTo="#REF!"/>
      <definedName name="ㅅㄱㄴ곤" refersTo="#REF!"/>
      <definedName name="ㅅ건거" refersTo="#REF!"/>
      <definedName name="ㅅ곳ㄷㄴ" refersTo="#REF!"/>
      <definedName name="ㅅ언" refersTo="#REF!"/>
      <definedName name="ㅅ엇ㅇ" refersTo="#REF!"/>
      <definedName name="설치누계" refersTo="#REF!"/>
      <definedName name="세부사항3" refersTo="#REF!"/>
      <definedName name="손익계산서" refersTo="#REF!"/>
      <definedName name="쇼ㅓㅇㄱ셔ㅓ" refersTo="#REF!"/>
      <definedName name="쇼ㅓㅇㅅ" refersTo="#REF!"/>
      <definedName name="시트" refersTo="#REF!"/>
      <definedName name="신규설정자" refersTo="#REF!"/>
      <definedName name="ㅇ로" refersTo="#REF!"/>
      <definedName name="ㅇㅅ거ㅛ" refersTo="#REF!"/>
      <definedName name="어렵네용" refersTo="#REF!"/>
      <definedName name="어서" refersTo="#REF!"/>
      <definedName name="요섟언" refersTo="#REF!"/>
      <definedName name="운반비9" refersTo="#REF!"/>
      <definedName name="자료1" refersTo="#REF!"/>
      <definedName name="자료2" refersTo="#REF!"/>
      <definedName name="저장품" refersTo="#REF!"/>
      <definedName name="전장DOM" refersTo="#REF!"/>
      <definedName name="정리" refersTo="#REF!"/>
      <definedName name="증빙" refersTo="#REF!"/>
      <definedName name="ㅊㅊㅊㅊㅊ" refersTo="#REF!"/>
      <definedName name="참나" refersTo="#REF!"/>
      <definedName name="참나나나나나난" refersTo="#REF!"/>
      <definedName name="참내" refersTo="#REF!"/>
      <definedName name="총괄" refersTo="#REF!"/>
      <definedName name="ㅋㅌㅊ퓨" refersTo="#REF!"/>
      <definedName name="큐ㅗㅅㄹ" refersTo="#REF!"/>
      <definedName name="텃ㅌㅇ" refersTo="#REF!"/>
      <definedName name="퇴" refersTo="#REF!"/>
      <definedName name="판관비" refersTo="#REF!"/>
      <definedName name="판보" refersTo="#REF!"/>
      <definedName name="ㅎ4ㅎ" refersTo="#REF!"/>
      <definedName name="ㅎㄷ뮤" refersTo="#REF!"/>
      <definedName name="ㅓㄴㄱㄴㄱ" refersTo="#REF!"/>
      <definedName name="ㅓㄴ교ㅓ" refersTo="#REF!"/>
      <definedName name="ㅓㄴㄴ뇨ㅓ" refersTo="#REF!"/>
      <definedName name="ㅓㄴ서" refersTo="#REF!"/>
      <definedName name="ㅓㅅㄱㅇㄴ쇼ㅓ" refersTo="#REF!"/>
      <definedName name="ㅓㅇ섯" refersTo="#REF!"/>
      <definedName name="ㅓㅇ쇼ㅓㄴ" refersTo="#REF!"/>
      <definedName name="ㅓ요선ㅇ" refersTo="#REF!"/>
      <definedName name="ㅓㅛㄴㅇ교ㅓ" refersTo="#REF!"/>
      <definedName name="ㅓㅛㅅ언" refersTo="#REF!"/>
      <definedName name="ㅓㅛㅅ엉ㅅ" refersTo="#REF!"/>
      <definedName name="ㅓㅛㅇ서" refersTo="#REF!"/>
      <definedName name="ㅗㄱㄴ" refersTo="#REF!"/>
      <definedName name="ㅗㄱㄴㄴㄱ속ㄴ" refersTo="#REF!"/>
      <definedName name="ㅗㄱㄴ속ㄴ" refersTo="#REF!"/>
      <definedName name="ㅗㄱㄴ손" refersTo="#REF!"/>
      <definedName name="ㅗㄱ녹ㄴ" refersTo="#REF!"/>
      <definedName name="ㅗㄱㄷ" refersTo="#REF!"/>
      <definedName name="ㅗㄱ소" refersTo="#REF!"/>
      <definedName name="ㅗㄳㄷ곧ㄴ" refersTo="#REF!"/>
      <definedName name="ㅗㄴㄱ소" refersTo="#REF!"/>
      <definedName name="ㅗㄴㄱ손" refersTo="#REF!"/>
      <definedName name="ㅗㄴㄱ손ㄱ" refersTo="#REF!"/>
      <definedName name="ㅗㄴㄱ솟ㄱㄴ" refersTo="#REF!"/>
      <definedName name="ㅗㄴ곤" refersTo="#REF!"/>
      <definedName name="ㅗㄴㄳ" refersTo="#REF!"/>
      <definedName name="ㅗㄷ손" refersTo="#REF!"/>
      <definedName name="ㅗㅅㄱ노ㅠㅍ" refersTo="#REF!"/>
      <definedName name="ㅗㅅㄱ논" refersTo="#REF!"/>
      <definedName name="ㅗㅅ곤" refersTo="#REF!"/>
      <definedName name="ㅗㅅㄴ곤고" refersTo="#REF!"/>
      <definedName name="ㅛ걱" refersTo="#REF!"/>
      <definedName name="ㅛ건" refersTo="#REF!"/>
      <definedName name="ㅛㅇㅅ겅ㅅ" refersTo="#REF!"/>
      <definedName name="ㅛㅓ" refersTo="#REF!"/>
      <definedName name="ㅛㅓㄴ" refersTo="#REF!"/>
      <definedName name="ㅠㄱㄴㄳ" refersTo="#REF!"/>
      <definedName name="ㅠㄷㅁ" refersTo="#REF!"/>
      <definedName name="ㅠㅅ귷" refersTo="#REF!"/>
      <definedName name="ㅠㅠㅠ" refersTo="#REF!"/>
      <definedName name="ㅠㅠㅠㅠㅠㅠ" refersTo="#REF!"/>
      <definedName name="ㅣㅏ" refersTo="#REF!"/>
      <definedName name="ㅣㅣㅣㅣㅣㅣㅣㄹㄹㄹㄹㄹㄹㄹ" refersTo="#REF!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120_사후중요성"/>
      <sheetName val="2600"/>
      <sheetName val="INDEX"/>
      <sheetName val="3100"/>
      <sheetName val="2500"/>
      <sheetName val="1300"/>
      <sheetName val="3250"/>
      <sheetName val="1100"/>
      <sheetName val="1400"/>
      <sheetName val="220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감사"/>
      <sheetName val="INPUT"/>
      <sheetName val="INDEX"/>
      <sheetName val="1100"/>
      <sheetName val="1200"/>
      <sheetName val="1300"/>
      <sheetName val="1320사전중요성"/>
      <sheetName val="1400"/>
      <sheetName val="1600"/>
      <sheetName val="2100"/>
      <sheetName val="2200"/>
      <sheetName val="2300"/>
      <sheetName val="2400"/>
      <sheetName val="2410"/>
      <sheetName val="2500"/>
      <sheetName val="2600"/>
      <sheetName val="3100"/>
      <sheetName val="3120사후중요성"/>
      <sheetName val="3150"/>
      <sheetName val="3200"/>
      <sheetName val="3250"/>
      <sheetName val="3300"/>
      <sheetName val="3400"/>
      <sheetName val="3700"/>
      <sheetName val="3710"/>
      <sheetName val="3720"/>
      <sheetName val="3727"/>
      <sheetName val="3730"/>
      <sheetName val="3740"/>
      <sheetName val="3800"/>
      <sheetName val="310,320"/>
      <sheetName val="심리RN"/>
      <sheetName val="RCS"/>
      <sheetName val="사후심리"/>
      <sheetName val="조서대장 "/>
    </sheetNames>
    <sheetDataSet>
      <sheetData sheetId="0" refreshError="1"/>
      <sheetData sheetId="1"/>
      <sheetData sheetId="2">
        <row r="1">
          <cell r="A1" t="str">
            <v>일반조서목록(General File Index)</v>
          </cell>
        </row>
      </sheetData>
      <sheetData sheetId="3"/>
      <sheetData sheetId="4" refreshError="1"/>
      <sheetData sheetId="5"/>
      <sheetData sheetId="6" refreshError="1"/>
      <sheetData sheetId="7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경영목표"/>
      <sheetName val="일반현황"/>
      <sheetName val="준목차"/>
      <sheetName val="목차"/>
      <sheetName val="사업계획(안) (2)"/>
      <sheetName val="사업계획(안)"/>
      <sheetName val="96년자금실적"/>
      <sheetName val="97년자금계획"/>
      <sheetName val="경상경비"/>
      <sheetName val="인건비"/>
      <sheetName val="퇴직금"/>
      <sheetName val="인원계획"/>
      <sheetName val="조직도"/>
      <sheetName val="설비투자명세"/>
      <sheetName val="투자계획"/>
      <sheetName val="96년 댁내설치비"/>
      <sheetName val="댁내설치비"/>
      <sheetName val="보고-1"/>
      <sheetName val="광고매출"/>
      <sheetName val="수입금액"/>
      <sheetName val="차입금이자,상환"/>
      <sheetName val="96년가입자확보 계획대실적"/>
      <sheetName val="97년가입자확보"/>
      <sheetName val="매  출"/>
      <sheetName val="기타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15호부표1"/>
      <sheetName val="15호부표2"/>
      <sheetName val="16호"/>
      <sheetName val="23호(갑)"/>
      <sheetName val="23호(을)"/>
      <sheetName val="23호(병)"/>
      <sheetName val="17호"/>
      <sheetName val="18호"/>
      <sheetName val="19호(갑)"/>
      <sheetName val="19호(을)"/>
      <sheetName val="20호(1)"/>
      <sheetName val="20호(2)"/>
      <sheetName val="20호(3)"/>
      <sheetName val="24호"/>
      <sheetName val="40호(갑)"/>
      <sheetName val="40호(을)"/>
      <sheetName val="41호"/>
      <sheetName val="63호"/>
      <sheetName val="64호"/>
    </sheetNames>
    <sheetDataSet>
      <sheetData sheetId="0">
        <row r="6">
          <cell r="C6" t="str">
            <v>㈜세경멀티뱅크</v>
          </cell>
        </row>
        <row r="9">
          <cell r="C9" t="str">
            <v>11111-251457</v>
          </cell>
        </row>
        <row r="15">
          <cell r="C15">
            <v>36526</v>
          </cell>
        </row>
      </sheetData>
      <sheetData sheetId="1"/>
      <sheetData sheetId="2"/>
      <sheetData sheetId="3" refreshError="1"/>
      <sheetData sheetId="4"/>
      <sheetData sheetId="5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"/>
      <sheetName val="Library Procedures"/>
      <sheetName val="Master ToC Template"/>
      <sheetName val="ToC Template"/>
      <sheetName val="Master ToC Template US"/>
      <sheetName val="Master Testing Table"/>
      <sheetName val="Testing Table"/>
      <sheetName val="Master Testing Table US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6">
          <cell r="M6" t="b">
            <v>1</v>
          </cell>
        </row>
        <row r="9">
          <cell r="M9" t="b">
            <v>0</v>
          </cell>
        </row>
        <row r="11">
          <cell r="M11" t="b">
            <v>0</v>
          </cell>
        </row>
        <row r="12">
          <cell r="M12" t="b">
            <v>0</v>
          </cell>
        </row>
        <row r="14">
          <cell r="M14" t="b">
            <v>1</v>
          </cell>
        </row>
        <row r="15">
          <cell r="M15" t="b">
            <v>0</v>
          </cell>
        </row>
        <row r="16">
          <cell r="M16" t="b">
            <v>0</v>
          </cell>
        </row>
        <row r="17">
          <cell r="M17" t="b">
            <v>1</v>
          </cell>
        </row>
        <row r="20">
          <cell r="M20" t="b">
            <v>1</v>
          </cell>
        </row>
        <row r="22">
          <cell r="M22" t="b">
            <v>0</v>
          </cell>
        </row>
        <row r="23">
          <cell r="M23" t="b">
            <v>1</v>
          </cell>
        </row>
        <row r="25">
          <cell r="M25" t="b">
            <v>1</v>
          </cell>
        </row>
        <row r="32">
          <cell r="M32" t="b">
            <v>0</v>
          </cell>
        </row>
        <row r="38">
          <cell r="M38" t="b">
            <v>0</v>
          </cell>
        </row>
        <row r="40">
          <cell r="M40" t="b">
            <v>1</v>
          </cell>
        </row>
        <row r="42">
          <cell r="M42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6">
          <cell r="Q6" t="str">
            <v>No</v>
          </cell>
        </row>
        <row r="7">
          <cell r="C7" t="str">
            <v>Multiple times a day</v>
          </cell>
          <cell r="G7" t="str">
            <v>N/A, no exception</v>
          </cell>
          <cell r="I7" t="str">
            <v>Low</v>
          </cell>
          <cell r="K7" t="str">
            <v>Observation</v>
          </cell>
          <cell r="Q7" t="str">
            <v>Yes</v>
          </cell>
        </row>
        <row r="8">
          <cell r="C8" t="str">
            <v>Daily</v>
          </cell>
          <cell r="G8" t="str">
            <v>Yes, CD/W created</v>
          </cell>
          <cell r="I8" t="str">
            <v>Moderate</v>
          </cell>
          <cell r="K8" t="str">
            <v>Inspection</v>
          </cell>
        </row>
        <row r="9">
          <cell r="C9" t="str">
            <v>Weekly</v>
          </cell>
          <cell r="G9" t="str">
            <v>No</v>
          </cell>
          <cell r="I9" t="str">
            <v>High</v>
          </cell>
          <cell r="K9" t="str">
            <v>Reperformance</v>
          </cell>
        </row>
        <row r="10">
          <cell r="C10" t="str">
            <v>Monthly</v>
          </cell>
        </row>
        <row r="11">
          <cell r="C11" t="str">
            <v>Quarterly</v>
          </cell>
        </row>
        <row r="12">
          <cell r="C12" t="str">
            <v>Annually</v>
          </cell>
        </row>
        <row r="13">
          <cell r="C13" t="str">
            <v>As needed or Other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XDEAL"/>
    </sheetNames>
    <definedNames>
      <definedName name="Chart_Draw"/>
    </defined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oping"/>
      <sheetName val="Master Review Procedures"/>
      <sheetName val="First Test Plan"/>
      <sheetName val="Master Test Plan"/>
      <sheetName val="Control Activity-1"/>
      <sheetName val="Control Activity-2"/>
      <sheetName val="Master Control Activity"/>
      <sheetName val="Master Follow-Up Items"/>
      <sheetName val="Master Testing Table Review"/>
      <sheetName val="Master Procedures (1)"/>
      <sheetName val="Master Procedures (2)"/>
      <sheetName val="Master Procedures (3)"/>
      <sheetName val="Master Procedures (4)"/>
      <sheetName val="Master Procedures (5)"/>
      <sheetName val="Master Procedures (6)"/>
      <sheetName val="Master Procedures (7)"/>
      <sheetName val="Master Procedures (8)"/>
      <sheetName val="Master Procedures (9)"/>
      <sheetName val="Library Procedures"/>
      <sheetName val="Master Procedures (10)"/>
      <sheetName val="Master Procedures (11)"/>
      <sheetName val="Master Procedures (12)"/>
      <sheetName val="Master Procedures (13)"/>
      <sheetName val="Master Procedures (14)"/>
      <sheetName val="Master Procedures (15)"/>
      <sheetName val="Master Procedures (16)"/>
      <sheetName val="Master Procedures (17)"/>
      <sheetName val="Master Procedures (18)"/>
      <sheetName val="Master Procedures (19)"/>
      <sheetName val="Master Procedures (CUST)"/>
      <sheetName val="Master Procedures (CUST_PCAOB)"/>
      <sheetName val="Master ToC Template"/>
      <sheetName val="Master ToC Template US"/>
      <sheetName val="ToC Template"/>
      <sheetName val="Master Testing Table"/>
      <sheetName val="Master Testing Table US"/>
      <sheetName val="Testing Table"/>
      <sheetName val="Master Update"/>
      <sheetName val="Master PAE_Manual"/>
      <sheetName val="Master PAE_Automated"/>
      <sheetName val="Master PAE_Benchmark"/>
      <sheetName val="Drop down"/>
    </sheetNames>
    <sheetDataSet>
      <sheetData sheetId="0">
        <row r="25">
          <cell r="M25" t="b">
            <v>0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elp"/>
      <sheetName val="Balance Sheet"/>
      <sheetName val="Income Statement"/>
      <sheetName val="Liquidity"/>
      <sheetName val="Profitability"/>
      <sheetName val="Leverage"/>
      <sheetName val="Other Analytical Proc."/>
      <sheetName val="Tickmark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7NEW"/>
    </sheetNames>
    <definedNames>
      <definedName name="Data_Process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조정"/>
      <sheetName val="현"/>
      <sheetName val="대"/>
      <sheetName val="손"/>
      <sheetName val="제"/>
      <sheetName val="원가명세서"/>
      <sheetName val="수정"/>
      <sheetName val="현금흐름표"/>
      <sheetName val="잉여금"/>
      <sheetName val="제조원가"/>
      <sheetName val="손익"/>
      <sheetName val="대차"/>
      <sheetName val="주석"/>
      <sheetName val="경영지표"/>
      <sheetName val="조회"/>
      <sheetName val="현금과예금"/>
      <sheetName val="유가증권"/>
      <sheetName val="매출채권"/>
      <sheetName val="매출"/>
      <sheetName val="VAT대조"/>
      <sheetName val="투자"/>
      <sheetName val="차입금"/>
      <sheetName val="자본"/>
      <sheetName val="어음수불"/>
      <sheetName val="미회수어음"/>
      <sheetName val="판관비"/>
      <sheetName val="이자비용"/>
      <sheetName val="이자수익"/>
      <sheetName val="영업외손익"/>
      <sheetName val="법인세"/>
      <sheetName val="매출채권처분"/>
      <sheetName val="이자비용 (2)"/>
      <sheetName val="기타당좌"/>
      <sheetName val="재고"/>
      <sheetName val="재고2"/>
      <sheetName val="재고3"/>
      <sheetName val="매출원가"/>
      <sheetName val="매입채무"/>
      <sheetName val="기타유동"/>
      <sheetName val="기타고정"/>
      <sheetName val="퇴직급여"/>
      <sheetName val="급여"/>
      <sheetName val="특별손익"/>
      <sheetName val="무형"/>
      <sheetName val="유형"/>
      <sheetName val="비율분석"/>
      <sheetName val="환율"/>
      <sheetName val="2"/>
      <sheetName val="이자율검토"/>
      <sheetName val="이자수익 (2)"/>
      <sheetName val="경영분석"/>
      <sheetName val="1"/>
      <sheetName val="외환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1">
          <cell r="A1" t="str">
            <v>TITLE</v>
          </cell>
          <cell r="B1" t="str">
            <v>TAG</v>
          </cell>
          <cell r="C1" t="str">
            <v>JKUM</v>
          </cell>
          <cell r="D1" t="str">
            <v>A01</v>
          </cell>
          <cell r="E1" t="str">
            <v>A02</v>
          </cell>
          <cell r="F1" t="str">
            <v>A03</v>
          </cell>
          <cell r="G1" t="str">
            <v>A04</v>
          </cell>
          <cell r="H1" t="str">
            <v>A05</v>
          </cell>
          <cell r="I1" t="str">
            <v>A06</v>
          </cell>
          <cell r="J1" t="str">
            <v>A07</v>
          </cell>
          <cell r="K1" t="str">
            <v>A08</v>
          </cell>
          <cell r="L1" t="str">
            <v>A09</v>
          </cell>
          <cell r="M1" t="str">
            <v>A10</v>
          </cell>
          <cell r="N1" t="str">
            <v>A11</v>
          </cell>
          <cell r="O1" t="str">
            <v>A12</v>
          </cell>
          <cell r="P1" t="str">
            <v>MONTOT</v>
          </cell>
        </row>
        <row r="2">
          <cell r="A2" t="str">
            <v>이  자  비  용</v>
          </cell>
          <cell r="B2" t="str">
            <v>차</v>
          </cell>
          <cell r="D2">
            <v>11372950</v>
          </cell>
          <cell r="E2">
            <v>6198546</v>
          </cell>
          <cell r="F2">
            <v>57788556</v>
          </cell>
          <cell r="G2">
            <v>18795349</v>
          </cell>
          <cell r="H2">
            <v>11307354</v>
          </cell>
          <cell r="I2">
            <v>46074325</v>
          </cell>
          <cell r="J2">
            <v>18941757</v>
          </cell>
          <cell r="K2">
            <v>19210375</v>
          </cell>
          <cell r="L2">
            <v>53487369</v>
          </cell>
          <cell r="M2">
            <v>21867731</v>
          </cell>
          <cell r="N2">
            <v>23080575</v>
          </cell>
          <cell r="O2">
            <v>48643006</v>
          </cell>
          <cell r="P2">
            <v>336767893</v>
          </cell>
        </row>
        <row r="3">
          <cell r="A3" t="str">
            <v>합    계</v>
          </cell>
          <cell r="B3" t="str">
            <v>차</v>
          </cell>
          <cell r="C3">
            <v>0</v>
          </cell>
          <cell r="D3">
            <v>11372950</v>
          </cell>
          <cell r="E3">
            <v>6198546</v>
          </cell>
          <cell r="F3">
            <v>57788556</v>
          </cell>
          <cell r="G3">
            <v>18795349</v>
          </cell>
          <cell r="H3">
            <v>11307354</v>
          </cell>
          <cell r="I3">
            <v>46074325</v>
          </cell>
          <cell r="J3">
            <v>18941757</v>
          </cell>
          <cell r="K3">
            <v>19210375</v>
          </cell>
          <cell r="L3">
            <v>53487369</v>
          </cell>
          <cell r="M3">
            <v>21867731</v>
          </cell>
          <cell r="N3">
            <v>23080575</v>
          </cell>
          <cell r="O3">
            <v>48643006</v>
          </cell>
          <cell r="P3">
            <v>336767893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Samp"/>
      <sheetName val="Check_Spell"/>
      <sheetName val="2001Non-Statistical Sampling-1"/>
      <sheetName val="Targeted Testing"/>
      <sheetName val="Non-Statistical Sampling"/>
      <sheetName val="Accept Reject"/>
      <sheetName val="AR Drop Downs"/>
      <sheetName val="ARLU"/>
      <sheetName val="Instructions"/>
      <sheetName val="First Sample Results"/>
      <sheetName val="DropDown"/>
      <sheetName val="Currency"/>
      <sheetName val="sample"/>
      <sheetName val="2000 기중거래test"/>
      <sheetName val="모집단의 선정"/>
      <sheetName val="증빙확인"/>
      <sheetName val="Sheet7"/>
    </sheetNames>
    <sheetDataSet>
      <sheetData sheetId="0"/>
      <sheetData sheetId="1"/>
      <sheetData sheetId="2"/>
      <sheetData sheetId="3"/>
      <sheetData sheetId="4">
        <row r="5">
          <cell r="AR5" t="b">
            <v>0</v>
          </cell>
        </row>
        <row r="6">
          <cell r="AR6" t="b">
            <v>0</v>
          </cell>
        </row>
        <row r="12">
          <cell r="AR12" t="str">
            <v/>
          </cell>
        </row>
        <row r="15">
          <cell r="AK15" t="str">
            <v/>
          </cell>
        </row>
        <row r="20">
          <cell r="Y20" t="str">
            <v/>
          </cell>
        </row>
      </sheetData>
      <sheetData sheetId="5"/>
      <sheetData sheetId="6">
        <row r="6">
          <cell r="A6" t="str">
            <v>Low</v>
          </cell>
          <cell r="C6">
            <v>0</v>
          </cell>
          <cell r="E6" t="str">
            <v>Yes</v>
          </cell>
          <cell r="G6" t="str">
            <v>Haphazard</v>
          </cell>
          <cell r="I6" t="str">
            <v>&gt;= 200</v>
          </cell>
          <cell r="K6">
            <v>0</v>
          </cell>
        </row>
        <row r="7">
          <cell r="A7" t="str">
            <v>Moderate</v>
          </cell>
          <cell r="C7">
            <v>1</v>
          </cell>
          <cell r="E7" t="str">
            <v>No</v>
          </cell>
          <cell r="G7" t="str">
            <v>Random</v>
          </cell>
          <cell r="I7" t="str">
            <v>100 - 199</v>
          </cell>
          <cell r="K7">
            <v>1</v>
          </cell>
        </row>
        <row r="8">
          <cell r="A8" t="str">
            <v>High</v>
          </cell>
          <cell r="C8">
            <v>2</v>
          </cell>
          <cell r="E8" t="str">
            <v>N/A</v>
          </cell>
          <cell r="I8" t="str">
            <v>50 - 99</v>
          </cell>
          <cell r="K8">
            <v>2</v>
          </cell>
        </row>
        <row r="9">
          <cell r="I9" t="str">
            <v>20 - 49</v>
          </cell>
          <cell r="K9">
            <v>3</v>
          </cell>
        </row>
        <row r="10">
          <cell r="I10" t="str">
            <v>&lt; 20</v>
          </cell>
          <cell r="K10">
            <v>4</v>
          </cell>
        </row>
        <row r="11">
          <cell r="K11">
            <v>5</v>
          </cell>
        </row>
        <row r="12">
          <cell r="K12">
            <v>6</v>
          </cell>
        </row>
        <row r="13">
          <cell r="K13">
            <v>7</v>
          </cell>
        </row>
        <row r="14">
          <cell r="K14">
            <v>8</v>
          </cell>
        </row>
        <row r="15">
          <cell r="K15">
            <v>9</v>
          </cell>
        </row>
        <row r="16">
          <cell r="K16">
            <v>10</v>
          </cell>
        </row>
        <row r="17">
          <cell r="K17">
            <v>11</v>
          </cell>
        </row>
        <row r="18">
          <cell r="K18">
            <v>12</v>
          </cell>
        </row>
        <row r="19">
          <cell r="K19">
            <v>13</v>
          </cell>
        </row>
        <row r="20">
          <cell r="K20">
            <v>14</v>
          </cell>
        </row>
        <row r="21">
          <cell r="K21">
            <v>15</v>
          </cell>
        </row>
        <row r="22">
          <cell r="K22">
            <v>16</v>
          </cell>
        </row>
        <row r="23">
          <cell r="K23">
            <v>17</v>
          </cell>
        </row>
        <row r="24">
          <cell r="K24">
            <v>18</v>
          </cell>
        </row>
        <row r="25">
          <cell r="K25">
            <v>19</v>
          </cell>
        </row>
        <row r="26">
          <cell r="K26">
            <v>20</v>
          </cell>
        </row>
        <row r="27">
          <cell r="K27" t="str">
            <v>&gt;20</v>
          </cell>
        </row>
      </sheetData>
      <sheetData sheetId="7"/>
      <sheetData sheetId="8"/>
      <sheetData sheetId="9"/>
      <sheetData sheetId="10">
        <row r="1">
          <cell r="B1" t="str">
            <v>?</v>
          </cell>
          <cell r="D1" t="str">
            <v>?</v>
          </cell>
          <cell r="H1" t="str">
            <v>Ratio Estimation</v>
          </cell>
        </row>
        <row r="2">
          <cell r="B2" t="str">
            <v>Low</v>
          </cell>
          <cell r="D2" t="str">
            <v>Haphazard</v>
          </cell>
          <cell r="H2" t="str">
            <v>Difference Estimation</v>
          </cell>
        </row>
        <row r="3">
          <cell r="B3" t="str">
            <v>Moderate</v>
          </cell>
          <cell r="D3" t="str">
            <v>Random</v>
          </cell>
        </row>
        <row r="4">
          <cell r="B4" t="str">
            <v>High</v>
          </cell>
          <cell r="D4" t="str">
            <v>Systematic</v>
          </cell>
        </row>
      </sheetData>
      <sheetData sheetId="11">
        <row r="3">
          <cell r="C3" t="str">
            <v>Won</v>
          </cell>
        </row>
        <row r="9">
          <cell r="B9" t="str">
            <v>Currency?</v>
          </cell>
        </row>
        <row r="10">
          <cell r="B10" t="str">
            <v>AUS$</v>
          </cell>
        </row>
        <row r="11">
          <cell r="B11" t="str">
            <v>CAN$</v>
          </cell>
        </row>
        <row r="12">
          <cell r="B12" t="str">
            <v>Euro</v>
          </cell>
        </row>
        <row r="13">
          <cell r="B13" t="str">
            <v>Pound</v>
          </cell>
        </row>
        <row r="14">
          <cell r="B14" t="str">
            <v>US$</v>
          </cell>
        </row>
        <row r="15">
          <cell r="B15" t="str">
            <v>Yen</v>
          </cell>
        </row>
        <row r="16">
          <cell r="B16" t="str">
            <v>Colon</v>
          </cell>
        </row>
        <row r="17">
          <cell r="B17" t="str">
            <v>Dong</v>
          </cell>
        </row>
        <row r="18">
          <cell r="B18" t="str">
            <v>Franc</v>
          </cell>
        </row>
        <row r="19">
          <cell r="B19" t="str">
            <v>Kip</v>
          </cell>
        </row>
        <row r="20">
          <cell r="B20" t="str">
            <v>Kroner</v>
          </cell>
        </row>
        <row r="21">
          <cell r="B21" t="str">
            <v>Lira</v>
          </cell>
        </row>
        <row r="22">
          <cell r="B22" t="str">
            <v>Naira</v>
          </cell>
        </row>
        <row r="23">
          <cell r="B23" t="str">
            <v>Reais</v>
          </cell>
        </row>
        <row r="24">
          <cell r="B24" t="str">
            <v>Rubles</v>
          </cell>
        </row>
        <row r="25">
          <cell r="B25" t="str">
            <v>Rupee</v>
          </cell>
        </row>
        <row r="26">
          <cell r="B26" t="str">
            <v>Sequel</v>
          </cell>
        </row>
        <row r="27">
          <cell r="B27" t="str">
            <v>Thai</v>
          </cell>
        </row>
        <row r="28">
          <cell r="B28" t="str">
            <v>Tugrik</v>
          </cell>
        </row>
        <row r="29">
          <cell r="B29" t="str">
            <v>Won</v>
          </cell>
        </row>
        <row r="30">
          <cell r="B30" t="str">
            <v>Yuan</v>
          </cell>
        </row>
        <row r="31">
          <cell r="B31" t="str">
            <v>Other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월05일"/>
      <sheetName val="증감분석 및 연결조정"/>
      <sheetName val="Summary"/>
    </sheetNames>
    <definedNames>
      <definedName name="DELETE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약10일"/>
    </sheetNames>
    <definedNames>
      <definedName name="don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1"/>
      <sheetName val="Library Procedures2"/>
      <sheetName val="Library Procedures3 "/>
      <sheetName val="Library Procedures4"/>
      <sheetName val="Library Procedures5"/>
      <sheetName val="Library Procedures6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Accept Reject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>
        <row r="50">
          <cell r="C50" t="str">
            <v xml:space="preserve">   ?</v>
          </cell>
        </row>
      </sheetData>
      <sheetData sheetId="7"/>
      <sheetData sheetId="8"/>
      <sheetData sheetId="9"/>
      <sheetData sheetId="10">
        <row r="50">
          <cell r="C50" t="str">
            <v xml:space="preserve">   ?</v>
          </cell>
        </row>
        <row r="63">
          <cell r="C63">
            <v>1</v>
          </cell>
        </row>
      </sheetData>
      <sheetData sheetId="11"/>
      <sheetData sheetId="12"/>
      <sheetData sheetId="13"/>
      <sheetData sheetId="14">
        <row r="92">
          <cell r="B92" t="str">
            <v xml:space="preserve">   ?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3100-10"/>
      <sheetName val="3100-20"/>
      <sheetName val="Targeted Testing(취득)"/>
      <sheetName val="Result(3100-30)"/>
      <sheetName val="취득명세"/>
      <sheetName val="3100-40-1"/>
      <sheetName val="3100-40-2"/>
      <sheetName val="3100-50"/>
      <sheetName val="건물"/>
      <sheetName val="구축물"/>
      <sheetName val="기계장치"/>
      <sheetName val="차량운반구"/>
      <sheetName val="공구와기구"/>
      <sheetName val="집기비품"/>
      <sheetName val="#1_손상징후의파악"/>
      <sheetName val="#2_회수가능액의측정"/>
      <sheetName val="#3_손상차손의결정"/>
      <sheetName val="EUI Report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AR Confirmation Log Master"/>
      <sheetName val="Fixed Asset Additions Master"/>
      <sheetName val="Fixed Asset Disposals Master"/>
      <sheetName val="Unrecord Liab - Pd Inv Master"/>
      <sheetName val="Unrecord Liab - Unpd Inv Master"/>
      <sheetName val="Testing Detail Master"/>
      <sheetName val="First Sample Results Master"/>
      <sheetName val="Global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23"/>
      <sheetData sheetId="24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XXXXXXXXXXXXXXXXXXX"/>
      <sheetName val="협력작업"/>
      <sheetName val="합손"/>
      <sheetName val="손익"/>
      <sheetName val="건설수입"/>
      <sheetName val="부문손익"/>
      <sheetName val="총원가"/>
      <sheetName val="감가상각"/>
      <sheetName val="결산대체"/>
      <sheetName val="인건비"/>
      <sheetName val="98월비용"/>
      <sheetName val="손익1"/>
      <sheetName val="실적"/>
      <sheetName val="합산손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형자산"/>
      <sheetName val="Disclosure"/>
      <sheetName val="유형자산 취득 처분"/>
      <sheetName val="For Cash Flow"/>
      <sheetName val="감가상각비 Analytical Review"/>
      <sheetName val="감가상각비 Test"/>
      <sheetName val="감가상각비 배분"/>
      <sheetName val="유형자산 취득 명세"/>
      <sheetName val="처분내역"/>
      <sheetName val="Sample Data"/>
      <sheetName val="CMA_Calculations"/>
      <sheetName val="CMA_Selections"/>
      <sheetName val="XREF"/>
      <sheetName val="Tickmarks"/>
      <sheetName val="#REF"/>
    </sheetNames>
    <sheetDataSet>
      <sheetData sheetId="0">
        <row r="53">
          <cell r="J53">
            <v>4707594</v>
          </cell>
        </row>
      </sheetData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일반"/>
      <sheetName val="F123"/>
      <sheetName val="F456"/>
      <sheetName val="BS"/>
      <sheetName val="PL"/>
      <sheetName val="RE"/>
      <sheetName val="CF"/>
      <sheetName val="cf 정산표"/>
      <sheetName val="Ratio"/>
      <sheetName val="비율"/>
      <sheetName val="REVIEW"/>
      <sheetName val="REVIEW (2)"/>
      <sheetName val="REVIEW(3)"/>
      <sheetName val="Sheet1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 finding"/>
      <sheetName val="정산표"/>
      <sheetName val="BS"/>
      <sheetName val="PL"/>
      <sheetName val="RE"/>
      <sheetName val="자본변동표"/>
      <sheetName val="CF"/>
      <sheetName val="현금흐름검증"/>
      <sheetName val="주요경영지표 (검증)"/>
      <sheetName val="심리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 "/>
      <sheetName val="감가상각LS"/>
      <sheetName val="주석사항"/>
      <sheetName val="건설중인자산대체 "/>
      <sheetName val="건물 "/>
      <sheetName val="구축물"/>
      <sheetName val="유선방송설비"/>
      <sheetName val="차량운반구 "/>
      <sheetName val="컨버터 "/>
      <sheetName val="전송선로설비"/>
      <sheetName val="집기비품"/>
      <sheetName val="공구기구 "/>
      <sheetName val="XREF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차 및 손익(A.R)"/>
      <sheetName val="PAJE,PRJE"/>
      <sheetName val="WTB"/>
      <sheetName val="인쇄용BSPLRE"/>
      <sheetName val="인쇄용CF"/>
      <sheetName val="7기현금정산"/>
      <sheetName val="7기현금정산보조"/>
      <sheetName val="8기현금정산"/>
      <sheetName val="8기현금정산보조"/>
      <sheetName val="전기인쇄용재무제표"/>
      <sheetName val="재무비율(Analytical)"/>
      <sheetName val="인쇄용재무비율"/>
      <sheetName val="주석사항"/>
      <sheetName val="XREF"/>
      <sheetName val="Tickmarks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 (2)"/>
      <sheetName val="감가상각LS (2)"/>
      <sheetName val="건설중인자산대체 (2)"/>
      <sheetName val="건물 (2)"/>
      <sheetName val="구축물 (2)"/>
      <sheetName val="유선방송설비 (2)"/>
      <sheetName val="차량운반구 (2)"/>
      <sheetName val="컨버터 (2)"/>
      <sheetName val="전송선로설비 (2)"/>
      <sheetName val="집기비품 (2)"/>
      <sheetName val="공구기구 (2)"/>
      <sheetName val="LS"/>
      <sheetName val="감가상각LS"/>
      <sheetName val="주석사항"/>
      <sheetName val="건설중인자산대체"/>
      <sheetName val="건물"/>
      <sheetName val="구축물"/>
      <sheetName val="유선방송설비"/>
      <sheetName val="차량운반구"/>
      <sheetName val="컨버터"/>
      <sheetName val="전송선로설비"/>
      <sheetName val="집기비품"/>
      <sheetName val="공구기구"/>
      <sheetName val="Tickmarks"/>
    </sheetNames>
    <sheetDataSet>
      <sheetData sheetId="0">
        <row r="10">
          <cell r="C10">
            <v>10349340</v>
          </cell>
          <cell r="D10">
            <v>0</v>
          </cell>
        </row>
        <row r="12">
          <cell r="D12">
            <v>0</v>
          </cell>
        </row>
        <row r="13">
          <cell r="D13">
            <v>0</v>
          </cell>
        </row>
        <row r="14">
          <cell r="D14">
            <v>0</v>
          </cell>
        </row>
        <row r="16">
          <cell r="D16">
            <v>0</v>
          </cell>
        </row>
        <row r="17">
          <cell r="D17">
            <v>0</v>
          </cell>
        </row>
        <row r="24">
          <cell r="D24">
            <v>0</v>
          </cell>
        </row>
        <row r="26">
          <cell r="C26">
            <v>1032722480</v>
          </cell>
          <cell r="D26">
            <v>0</v>
          </cell>
        </row>
        <row r="27">
          <cell r="D27">
            <v>0</v>
          </cell>
        </row>
        <row r="28">
          <cell r="C28">
            <v>436460885</v>
          </cell>
          <cell r="D28">
            <v>0</v>
          </cell>
        </row>
        <row r="30">
          <cell r="D30">
            <v>0</v>
          </cell>
        </row>
        <row r="31">
          <cell r="D31">
            <v>0</v>
          </cell>
        </row>
      </sheetData>
      <sheetData sheetId="1"/>
      <sheetData sheetId="2"/>
      <sheetData sheetId="3">
        <row r="5">
          <cell r="D5">
            <v>0</v>
          </cell>
        </row>
        <row r="7">
          <cell r="I7">
            <v>0</v>
          </cell>
          <cell r="K7">
            <v>0</v>
          </cell>
          <cell r="Q7">
            <v>576535</v>
          </cell>
          <cell r="R7">
            <v>0</v>
          </cell>
          <cell r="V7">
            <v>1768012.25</v>
          </cell>
          <cell r="W7">
            <v>0</v>
          </cell>
          <cell r="X7">
            <v>303034.38750000001</v>
          </cell>
          <cell r="Y7">
            <v>0</v>
          </cell>
          <cell r="Z7">
            <v>258733.5</v>
          </cell>
          <cell r="AA7">
            <v>0</v>
          </cell>
        </row>
      </sheetData>
      <sheetData sheetId="4">
        <row r="12">
          <cell r="L12">
            <v>3809133</v>
          </cell>
          <cell r="M12">
            <v>0</v>
          </cell>
          <cell r="N12">
            <v>3809133</v>
          </cell>
          <cell r="O12">
            <v>0</v>
          </cell>
          <cell r="R12">
            <v>4379133.333333333</v>
          </cell>
          <cell r="S12">
            <v>0</v>
          </cell>
        </row>
      </sheetData>
      <sheetData sheetId="5">
        <row r="316">
          <cell r="D316">
            <v>0</v>
          </cell>
          <cell r="H316">
            <v>1032722480</v>
          </cell>
          <cell r="I316">
            <v>0</v>
          </cell>
          <cell r="U316">
            <v>1099102129.9333332</v>
          </cell>
          <cell r="V316">
            <v>0</v>
          </cell>
          <cell r="Z316">
            <v>0</v>
          </cell>
        </row>
        <row r="341">
          <cell r="O341">
            <v>0</v>
          </cell>
          <cell r="Q341">
            <v>0</v>
          </cell>
          <cell r="X341">
            <v>0</v>
          </cell>
        </row>
      </sheetData>
      <sheetData sheetId="6">
        <row r="55">
          <cell r="D55">
            <v>0</v>
          </cell>
          <cell r="H55">
            <v>74137880</v>
          </cell>
          <cell r="O55">
            <v>0</v>
          </cell>
          <cell r="P55">
            <v>102044593</v>
          </cell>
          <cell r="Q55">
            <v>0</v>
          </cell>
          <cell r="U55">
            <v>62704895.616666645</v>
          </cell>
          <cell r="V55">
            <v>0</v>
          </cell>
          <cell r="W55">
            <v>36011637.200000003</v>
          </cell>
          <cell r="X55">
            <v>0</v>
          </cell>
          <cell r="Y55">
            <v>3197386.7166666663</v>
          </cell>
          <cell r="Z55">
            <v>0</v>
          </cell>
        </row>
      </sheetData>
      <sheetData sheetId="7">
        <row r="8">
          <cell r="L8">
            <v>5375333</v>
          </cell>
          <cell r="M8">
            <v>0</v>
          </cell>
          <cell r="N8">
            <v>5375333</v>
          </cell>
          <cell r="O8">
            <v>0</v>
          </cell>
          <cell r="R8">
            <v>5375333.333333333</v>
          </cell>
          <cell r="S8">
            <v>0</v>
          </cell>
        </row>
      </sheetData>
      <sheetData sheetId="8">
        <row r="21">
          <cell r="D21">
            <v>0</v>
          </cell>
          <cell r="H21">
            <v>436460885</v>
          </cell>
          <cell r="I21">
            <v>0</v>
          </cell>
          <cell r="U21">
            <v>193552502.7833333</v>
          </cell>
          <cell r="V21">
            <v>0</v>
          </cell>
          <cell r="Y21">
            <v>193552502.7833333</v>
          </cell>
          <cell r="Z21">
            <v>0</v>
          </cell>
        </row>
        <row r="44">
          <cell r="N44">
            <v>2615612267</v>
          </cell>
          <cell r="O44">
            <v>0</v>
          </cell>
          <cell r="Q44">
            <v>0</v>
          </cell>
          <cell r="W44">
            <v>2702904443.6833334</v>
          </cell>
          <cell r="X44">
            <v>0</v>
          </cell>
        </row>
      </sheetData>
      <sheetData sheetId="9">
        <row r="94">
          <cell r="D94">
            <v>0</v>
          </cell>
          <cell r="H94">
            <v>64698881</v>
          </cell>
          <cell r="U94">
            <v>51218078.466666684</v>
          </cell>
          <cell r="V94">
            <v>0</v>
          </cell>
          <cell r="Y94">
            <v>4721143.916666666</v>
          </cell>
          <cell r="Z94">
            <v>0</v>
          </cell>
        </row>
        <row r="143">
          <cell r="O143">
            <v>0</v>
          </cell>
          <cell r="P143">
            <v>102389012</v>
          </cell>
          <cell r="Q143">
            <v>0</v>
          </cell>
          <cell r="W143">
            <v>43933706.899999999</v>
          </cell>
          <cell r="X143">
            <v>0</v>
          </cell>
        </row>
      </sheetData>
      <sheetData sheetId="10">
        <row r="7">
          <cell r="C7">
            <v>38984000</v>
          </cell>
          <cell r="D7">
            <v>0</v>
          </cell>
          <cell r="H7">
            <v>1465148</v>
          </cell>
          <cell r="I7">
            <v>0</v>
          </cell>
          <cell r="O7">
            <v>0</v>
          </cell>
          <cell r="P7">
            <v>8968918</v>
          </cell>
          <cell r="Q7">
            <v>0</v>
          </cell>
          <cell r="S7">
            <v>649733.33333333326</v>
          </cell>
          <cell r="T7">
            <v>0</v>
          </cell>
          <cell r="V7">
            <v>0</v>
          </cell>
          <cell r="W7">
            <v>649733.33333333326</v>
          </cell>
          <cell r="X7">
            <v>0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530"/>
      <sheetName val="3727"/>
      <sheetName val="3730"/>
      <sheetName val="3740"/>
      <sheetName val="3800"/>
      <sheetName val="310,320"/>
      <sheetName val="심리RN"/>
      <sheetName val="RCS"/>
      <sheetName val="사후심리"/>
      <sheetName val="조서대장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mo&amp;중요성금액"/>
      <sheetName val="Financial Statement Review"/>
      <sheetName val="PAJE(CAJE)"/>
      <sheetName val="PRJE(CRJE)"/>
      <sheetName val="TB"/>
      <sheetName val="ratio"/>
      <sheetName val="인쇄용재무제표"/>
      <sheetName val="인쇄용재무비율"/>
      <sheetName val="XREF"/>
      <sheetName val="Tickmarks"/>
      <sheetName val="지분법_광전"/>
      <sheetName val="심리RN"/>
      <sheetName val="BS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S"/>
      <sheetName val="건설중인자산대체"/>
      <sheetName val="감가상각LS"/>
      <sheetName val="건물"/>
      <sheetName val="구축물"/>
      <sheetName val="유선방송설비"/>
      <sheetName val="차량운반구"/>
      <sheetName val="컨버터"/>
      <sheetName val="전송선로설비"/>
      <sheetName val="집기비품"/>
      <sheetName val="공구기구"/>
      <sheetName val="XREF"/>
      <sheetName val="Tickmarks"/>
      <sheetName val="LS "/>
      <sheetName val="주석사항"/>
      <sheetName val="건설중인자산대체 "/>
      <sheetName val="건물 "/>
      <sheetName val="차량운반구 "/>
      <sheetName val="컨버터 "/>
      <sheetName val="공구기구 "/>
      <sheetName val="감가상각명세서"/>
      <sheetName val="Sheet2"/>
      <sheetName val="유형자산리드"/>
      <sheetName val="감가상각비overall test"/>
      <sheetName val="건물감가상각검토"/>
      <sheetName val="구축물감가상각검토"/>
      <sheetName val="기계장치감가상각검토"/>
      <sheetName val="차량감가상각검토"/>
      <sheetName val="기타유형상각검토"/>
      <sheetName val="매각자산"/>
      <sheetName val="회사명및BS일"/>
      <sheetName val="유형자산lead"/>
      <sheetName val="주석사항요약"/>
      <sheetName val="유형자산명세E"/>
      <sheetName val="토지명세서E"/>
      <sheetName val="감가상각비명세E"/>
      <sheetName val="유형자산처분손익명세"/>
      <sheetName val="유형자산취득처분TOT"/>
      <sheetName val="재평가관련 자본항목의 검토"/>
      <sheetName val="감가상각OT"/>
      <sheetName val="유형자산처분손익검토"/>
      <sheetName val="기계장치"/>
      <sheetName val="공구와기구"/>
      <sheetName val="비품"/>
      <sheetName val="선로"/>
      <sheetName val="케이블모뎀"/>
      <sheetName val="유형자산 LEAD"/>
      <sheetName val="보험가입자산(총괄)"/>
      <sheetName val="취득 TEST"/>
      <sheetName val="처분 TEST"/>
      <sheetName val="건물,구축물"/>
      <sheetName val="Sheet1"/>
      <sheetName val="Lead"/>
      <sheetName val="명세"/>
      <sheetName val="취득TEST"/>
      <sheetName val="처분TEST"/>
      <sheetName val="감가상각비PT"/>
      <sheetName val="자산취득,처분내역"/>
      <sheetName val="감가상각"/>
      <sheetName val="고정자산 (2)"/>
      <sheetName val="개발비"/>
      <sheetName val="PAJE,PRJE"/>
      <sheetName val="W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/>
      <sheetData sheetId="49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총괄표"/>
      <sheetName val="1호"/>
      <sheetName val="2호 "/>
      <sheetName val="3호(1)"/>
      <sheetName val="3호(2)-앞"/>
      <sheetName val="3호(2)-뒷"/>
      <sheetName val="4호(1)"/>
      <sheetName val="4호(2)"/>
      <sheetName val="5호"/>
      <sheetName val="6호"/>
      <sheetName val="7호(1)"/>
      <sheetName val="7호(2)"/>
      <sheetName val="8호"/>
      <sheetName val="9호"/>
      <sheetName val="10호"/>
      <sheetName val="11호"/>
      <sheetName val="12호-1쪽"/>
      <sheetName val="12호-2쪽"/>
      <sheetName val="15호"/>
      <sheetName val="16호"/>
      <sheetName val="16호-3쪽"/>
      <sheetName val="18호"/>
      <sheetName val="19호"/>
      <sheetName val="22호"/>
      <sheetName val="23호"/>
      <sheetName val="25호"/>
      <sheetName val="27호"/>
      <sheetName val="28호"/>
      <sheetName val="30호"/>
      <sheetName val="31호"/>
      <sheetName val="32호"/>
      <sheetName val="33호"/>
      <sheetName val="33(2)호 "/>
      <sheetName val="34호"/>
      <sheetName val="36호(1)"/>
      <sheetName val="36호(2)"/>
      <sheetName val="37호"/>
      <sheetName val="37호-3쪽"/>
      <sheetName val="38호"/>
      <sheetName val="39호"/>
      <sheetName val="40호"/>
      <sheetName val="부가세"/>
      <sheetName val="테이블"/>
      <sheetName val="계정code"/>
      <sheetName val="경락률"/>
      <sheetName val="법원비용"/>
      <sheetName val="LoanList"/>
      <sheetName val="잔존년수"/>
      <sheetName val="항고구분"/>
      <sheetName val="경매회차하락률"/>
      <sheetName val="3월"/>
      <sheetName val="4월"/>
      <sheetName val="5월"/>
      <sheetName val="TABLE01"/>
      <sheetName val="원본"/>
      <sheetName val="생산현황"/>
      <sheetName val="노무비-TT"/>
      <sheetName val="판매비업"/>
      <sheetName val="13.공제수익, 14. 공제비용"/>
      <sheetName val="4.대출금이자계산"/>
      <sheetName val="2.부문별추정손익"/>
      <sheetName val="9.신용기타비용"/>
      <sheetName val="8.신용기타수익"/>
      <sheetName val="1.연말추정사업"/>
      <sheetName val="5.예수금이자계산"/>
      <sheetName val="7.예치금이자계산"/>
      <sheetName val="15. 판매관리비"/>
      <sheetName val="3.종합자금(신용-운용)"/>
      <sheetName val="3-3.조달(일반)"/>
      <sheetName val="17.교육지원. 법인세"/>
      <sheetName val="6.차입금이자계산"/>
      <sheetName val="8월--12월"/>
      <sheetName val="1월--7월"/>
      <sheetName val="시황"/>
      <sheetName val="표지"/>
      <sheetName val="보정전"/>
      <sheetName val="합판1-4"/>
      <sheetName val="고객별개발추진계획-1- (2)"/>
      <sheetName val="Sheet1"/>
      <sheetName val="수율현황"/>
      <sheetName val="요약"/>
    </sheetNames>
    <sheetDataSet>
      <sheetData sheetId="0" refreshError="1">
        <row r="6">
          <cell r="C6" t="str">
            <v>영화금속㈜</v>
          </cell>
        </row>
        <row r="7">
          <cell r="C7" t="str">
            <v>최인영</v>
          </cell>
        </row>
        <row r="16">
          <cell r="C16" t="str">
            <v>창원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사용상 주의사항"/>
      <sheetName val="회사정보"/>
      <sheetName val="총괄표"/>
      <sheetName val="요약대차대조표"/>
      <sheetName val="표준대차대조표(갑)"/>
      <sheetName val="표준대차대조표(을)"/>
      <sheetName val="표준대차대조표(병)"/>
      <sheetName val="요약손익계산서"/>
      <sheetName val="표준손익계산서(갑)"/>
      <sheetName val="표준손익계산서(을)"/>
      <sheetName val="부속명세서(갑)"/>
      <sheetName val="부속명세서(을)"/>
      <sheetName val="부속명세서(병)"/>
      <sheetName val="요약원가명세서"/>
      <sheetName val="요약이익잉여금"/>
      <sheetName val="1호"/>
      <sheetName val="2호"/>
      <sheetName val="3호"/>
      <sheetName val="4호"/>
      <sheetName val="5호"/>
      <sheetName val="6호"/>
      <sheetName val="6호의2"/>
      <sheetName val="7호"/>
      <sheetName val="8호(갑)"/>
      <sheetName val="8호(을)"/>
      <sheetName val="8호(병)"/>
      <sheetName val="8호부표1"/>
      <sheetName val="8호부표2"/>
      <sheetName val="8호부표3"/>
      <sheetName val="8호부표4"/>
      <sheetName val="8호부표5"/>
      <sheetName val="8호부표5의2"/>
      <sheetName val="8호부표6"/>
      <sheetName val="8호부표7"/>
      <sheetName val="8호부표8"/>
      <sheetName val="8호부표9"/>
      <sheetName val="9호"/>
      <sheetName val="10호(갑)"/>
      <sheetName val="10호(을)"/>
      <sheetName val="11호"/>
      <sheetName val="12호"/>
      <sheetName val="13호"/>
      <sheetName val="14호(갑) "/>
      <sheetName val="14호(을)"/>
      <sheetName val="15호"/>
      <sheetName val="15호부표1"/>
      <sheetName val="15호부표2"/>
      <sheetName val="16호"/>
      <sheetName val="16호의2"/>
      <sheetName val="17호"/>
      <sheetName val="18호"/>
      <sheetName val="19호(갑)"/>
      <sheetName val="19호(을)"/>
      <sheetName val="20호(1)"/>
      <sheetName val="20호(2)"/>
      <sheetName val="20호(3)"/>
      <sheetName val="21호"/>
      <sheetName val="22호"/>
      <sheetName val="23호(갑)"/>
      <sheetName val="23호(을)"/>
      <sheetName val="23호(병)"/>
      <sheetName val="24호"/>
      <sheetName val="25호"/>
      <sheetName val="일반정보"/>
    </sheetNames>
    <sheetDataSet>
      <sheetData sheetId="0"/>
      <sheetData sheetId="1">
        <row r="7">
          <cell r="C7" t="str">
            <v>전정도</v>
          </cell>
        </row>
        <row r="10">
          <cell r="C10" t="str">
            <v>590411-1851114</v>
          </cell>
        </row>
        <row r="11">
          <cell r="C11" t="str">
            <v>울산광역시 남구 성암동 20-1</v>
          </cell>
        </row>
        <row r="12">
          <cell r="C12" t="str">
            <v>제조,건설</v>
          </cell>
        </row>
        <row r="13">
          <cell r="C13" t="str">
            <v>산업기계외</v>
          </cell>
        </row>
        <row r="14">
          <cell r="C14" t="str">
            <v>052-228-5801</v>
          </cell>
        </row>
        <row r="17">
          <cell r="C17" t="str">
            <v>울산</v>
          </cell>
        </row>
        <row r="18">
          <cell r="C18" t="str">
            <v>중소기업</v>
          </cell>
        </row>
        <row r="21">
          <cell r="C21">
            <v>12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유형자산명세서"/>
      <sheetName val="무형자산명세서"/>
      <sheetName val="유무형자산명세서(2011.09)(ok)"/>
    </sheetNames>
    <definedNames>
      <definedName name="BlankMacro1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초사항"/>
      <sheetName val="금융기관총괄"/>
      <sheetName val="금융거래총괄표"/>
      <sheetName val="작성예"/>
      <sheetName val="은행"/>
      <sheetName val="금융"/>
      <sheetName val="보험"/>
      <sheetName val="리스"/>
      <sheetName val="주소"/>
      <sheetName val="은행초과"/>
      <sheetName val="금융초과"/>
    </sheetNames>
    <sheetDataSet>
      <sheetData sheetId="0" refreshError="1"/>
      <sheetData sheetId="1" refreshError="1"/>
      <sheetData sheetId="2" refreshError="1"/>
      <sheetData sheetId="3" refreshError="1"/>
      <sheetData sheetId="4">
        <row r="59">
          <cell r="B59">
            <v>2003</v>
          </cell>
          <cell r="E59">
            <v>12</v>
          </cell>
          <cell r="G59">
            <v>31</v>
          </cell>
          <cell r="K59" t="str">
            <v>㈜옵토네스트</v>
          </cell>
        </row>
        <row r="100">
          <cell r="B100">
            <v>2003</v>
          </cell>
          <cell r="E100">
            <v>1</v>
          </cell>
          <cell r="G100">
            <v>1</v>
          </cell>
          <cell r="K100">
            <v>2003</v>
          </cell>
          <cell r="N100">
            <v>12</v>
          </cell>
          <cell r="P100">
            <v>31</v>
          </cell>
          <cell r="W100" t="str">
            <v>㈜옵토네스트</v>
          </cell>
        </row>
        <row r="119">
          <cell r="B119">
            <v>2003</v>
          </cell>
          <cell r="E119">
            <v>12</v>
          </cell>
          <cell r="G119">
            <v>31</v>
          </cell>
          <cell r="K119" t="str">
            <v>㈜옵토네스트</v>
          </cell>
        </row>
        <row r="160">
          <cell r="B160">
            <v>2003</v>
          </cell>
          <cell r="E160">
            <v>1</v>
          </cell>
          <cell r="G160">
            <v>1</v>
          </cell>
          <cell r="K160">
            <v>2003</v>
          </cell>
          <cell r="N160">
            <v>12</v>
          </cell>
          <cell r="P160">
            <v>31</v>
          </cell>
          <cell r="W160" t="str">
            <v>㈜옵토네스트</v>
          </cell>
        </row>
        <row r="178">
          <cell r="B178">
            <v>2003</v>
          </cell>
          <cell r="E178">
            <v>12</v>
          </cell>
          <cell r="G178">
            <v>31</v>
          </cell>
          <cell r="K178" t="str">
            <v>㈜옵토네스트</v>
          </cell>
        </row>
        <row r="207">
          <cell r="F207" t="str">
            <v>㈜옵토네스트</v>
          </cell>
          <cell r="P207">
            <v>2003</v>
          </cell>
          <cell r="S207">
            <v>12</v>
          </cell>
          <cell r="U207">
            <v>31</v>
          </cell>
        </row>
        <row r="238">
          <cell r="B238">
            <v>2003</v>
          </cell>
          <cell r="E238">
            <v>12</v>
          </cell>
          <cell r="G238">
            <v>31</v>
          </cell>
          <cell r="K238" t="str">
            <v>㈜옵토네스트</v>
          </cell>
        </row>
        <row r="267">
          <cell r="F267" t="str">
            <v>㈜옵토네스트</v>
          </cell>
          <cell r="P267">
            <v>2003</v>
          </cell>
          <cell r="S267">
            <v>12</v>
          </cell>
          <cell r="U267">
            <v>31</v>
          </cell>
        </row>
        <row r="298">
          <cell r="B298">
            <v>2003</v>
          </cell>
          <cell r="E298">
            <v>12</v>
          </cell>
          <cell r="G298">
            <v>31</v>
          </cell>
          <cell r="K298" t="str">
            <v>㈜옵토네스트</v>
          </cell>
        </row>
        <row r="323">
          <cell r="B323">
            <v>2003</v>
          </cell>
          <cell r="E323">
            <v>12</v>
          </cell>
          <cell r="G323">
            <v>31</v>
          </cell>
          <cell r="K323" t="str">
            <v>㈜옵토네스트</v>
          </cell>
        </row>
        <row r="358">
          <cell r="B358">
            <v>2003</v>
          </cell>
          <cell r="E358">
            <v>12</v>
          </cell>
          <cell r="G358">
            <v>31</v>
          </cell>
          <cell r="K358" t="str">
            <v>㈜옵토네스트</v>
          </cell>
        </row>
        <row r="383">
          <cell r="B383">
            <v>2003</v>
          </cell>
          <cell r="E383">
            <v>12</v>
          </cell>
          <cell r="G383">
            <v>31</v>
          </cell>
          <cell r="K383" t="str">
            <v>㈜옵토네스트</v>
          </cell>
        </row>
        <row r="418">
          <cell r="B418" t="str">
            <v>㈜옵토네스트</v>
          </cell>
          <cell r="N418">
            <v>2003</v>
          </cell>
          <cell r="Q418">
            <v>1</v>
          </cell>
          <cell r="S418">
            <v>1</v>
          </cell>
          <cell r="W418">
            <v>2003</v>
          </cell>
          <cell r="Z418">
            <v>12</v>
          </cell>
          <cell r="AB418">
            <v>31</v>
          </cell>
        </row>
        <row r="443">
          <cell r="E443" t="str">
            <v>㈜옵토네스트</v>
          </cell>
          <cell r="Z443">
            <v>2003</v>
          </cell>
          <cell r="AC443">
            <v>12</v>
          </cell>
          <cell r="AE443">
            <v>31</v>
          </cell>
        </row>
        <row r="478">
          <cell r="B478" t="str">
            <v>㈜옵토네스트</v>
          </cell>
          <cell r="N478">
            <v>2003</v>
          </cell>
          <cell r="Q478">
            <v>1</v>
          </cell>
          <cell r="S478">
            <v>1</v>
          </cell>
          <cell r="W478">
            <v>2003</v>
          </cell>
          <cell r="Z478">
            <v>12</v>
          </cell>
          <cell r="AB478">
            <v>31</v>
          </cell>
        </row>
        <row r="503">
          <cell r="E503" t="str">
            <v>㈜옵토네스트</v>
          </cell>
          <cell r="Z503">
            <v>2003</v>
          </cell>
          <cell r="AC503">
            <v>12</v>
          </cell>
          <cell r="AE503">
            <v>31</v>
          </cell>
        </row>
      </sheetData>
      <sheetData sheetId="5">
        <row r="59">
          <cell r="C59">
            <v>2003</v>
          </cell>
          <cell r="G59">
            <v>12</v>
          </cell>
          <cell r="I59">
            <v>31</v>
          </cell>
          <cell r="M59" t="str">
            <v>㈜옵토네스트</v>
          </cell>
        </row>
        <row r="116">
          <cell r="C116">
            <v>2003</v>
          </cell>
          <cell r="G116">
            <v>12</v>
          </cell>
          <cell r="I116">
            <v>31</v>
          </cell>
          <cell r="M116" t="str">
            <v>㈜옵토네스트</v>
          </cell>
        </row>
        <row r="212">
          <cell r="Z212">
            <v>2003</v>
          </cell>
          <cell r="AD212">
            <v>12</v>
          </cell>
          <cell r="AF212">
            <v>31</v>
          </cell>
        </row>
        <row r="269">
          <cell r="Z269">
            <v>2003</v>
          </cell>
          <cell r="AD269">
            <v>12</v>
          </cell>
          <cell r="AF269">
            <v>31</v>
          </cell>
        </row>
      </sheetData>
      <sheetData sheetId="6">
        <row r="59">
          <cell r="B59">
            <v>2003</v>
          </cell>
          <cell r="F59">
            <v>12</v>
          </cell>
          <cell r="H59">
            <v>31</v>
          </cell>
          <cell r="M59" t="str">
            <v>㈜옵토네스트</v>
          </cell>
        </row>
        <row r="73">
          <cell r="B73">
            <v>2003</v>
          </cell>
          <cell r="F73">
            <v>12</v>
          </cell>
          <cell r="H73">
            <v>31</v>
          </cell>
          <cell r="M73" t="str">
            <v>㈜옵토네스트</v>
          </cell>
        </row>
        <row r="87">
          <cell r="B87">
            <v>2003</v>
          </cell>
          <cell r="F87">
            <v>12</v>
          </cell>
          <cell r="H87">
            <v>31</v>
          </cell>
        </row>
        <row r="98">
          <cell r="B98">
            <v>2003</v>
          </cell>
          <cell r="F98">
            <v>12</v>
          </cell>
          <cell r="H98">
            <v>31</v>
          </cell>
          <cell r="M98" t="str">
            <v>㈜옵토네스트</v>
          </cell>
        </row>
        <row r="116">
          <cell r="B116">
            <v>2003</v>
          </cell>
          <cell r="F116">
            <v>12</v>
          </cell>
          <cell r="H116">
            <v>31</v>
          </cell>
          <cell r="M116" t="str">
            <v>㈜옵토네스트</v>
          </cell>
        </row>
        <row r="130">
          <cell r="B130">
            <v>2003</v>
          </cell>
          <cell r="F130">
            <v>12</v>
          </cell>
          <cell r="H130">
            <v>31</v>
          </cell>
          <cell r="M130" t="str">
            <v>㈜옵토네스트</v>
          </cell>
        </row>
        <row r="144">
          <cell r="B144">
            <v>2003</v>
          </cell>
          <cell r="F144">
            <v>12</v>
          </cell>
          <cell r="H144">
            <v>31</v>
          </cell>
        </row>
        <row r="155">
          <cell r="B155">
            <v>2003</v>
          </cell>
          <cell r="F155">
            <v>12</v>
          </cell>
          <cell r="H155">
            <v>31</v>
          </cell>
          <cell r="M155" t="str">
            <v>㈜옵토네스트</v>
          </cell>
        </row>
      </sheetData>
      <sheetData sheetId="7">
        <row r="60">
          <cell r="B60">
            <v>2003</v>
          </cell>
          <cell r="F60">
            <v>12</v>
          </cell>
          <cell r="H60">
            <v>31</v>
          </cell>
          <cell r="M60" t="str">
            <v>㈜옵토네스트</v>
          </cell>
        </row>
        <row r="74">
          <cell r="B74">
            <v>2003</v>
          </cell>
          <cell r="F74">
            <v>12</v>
          </cell>
          <cell r="H74">
            <v>31</v>
          </cell>
          <cell r="M74" t="str">
            <v>㈜옵토네스트</v>
          </cell>
        </row>
        <row r="90">
          <cell r="B90">
            <v>2003</v>
          </cell>
          <cell r="F90">
            <v>12</v>
          </cell>
          <cell r="H90">
            <v>31</v>
          </cell>
          <cell r="M90" t="str">
            <v>㈜옵토네스트</v>
          </cell>
        </row>
        <row r="108">
          <cell r="B108">
            <v>2003</v>
          </cell>
          <cell r="F108">
            <v>12</v>
          </cell>
          <cell r="H108">
            <v>31</v>
          </cell>
          <cell r="M108" t="str">
            <v>㈜옵토네스트</v>
          </cell>
        </row>
        <row r="122">
          <cell r="B122">
            <v>2003</v>
          </cell>
          <cell r="F122">
            <v>12</v>
          </cell>
          <cell r="H122">
            <v>31</v>
          </cell>
          <cell r="M122" t="str">
            <v>㈜옵토네스트</v>
          </cell>
        </row>
        <row r="138">
          <cell r="B138">
            <v>2003</v>
          </cell>
          <cell r="F138">
            <v>12</v>
          </cell>
          <cell r="H138">
            <v>31</v>
          </cell>
          <cell r="M138" t="str">
            <v>㈜옵토네스트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공사기성"/>
      <sheetName val="기성수정 (옥수동)"/>
      <sheetName val="공사수입금기표현황"/>
      <sheetName val="공사수입금기표현황 (2)"/>
      <sheetName val="기표현황"/>
      <sheetName val="분양수입"/>
      <sheetName val="요약I.S (1차)"/>
      <sheetName val="요약I.S (1차) (2)"/>
      <sheetName val="Sheet1"/>
      <sheetName val="요약I.S(보고용)"/>
      <sheetName val="진행율(세무조정)"/>
      <sheetName val="진행율(세무조정) (2)"/>
      <sheetName val="진행율(반기)"/>
    </sheetNames>
    <sheetDataSet>
      <sheetData sheetId="0" refreshError="1"/>
      <sheetData sheetId="1">
        <row r="18">
          <cell r="O18">
            <v>1047351721</v>
          </cell>
          <cell r="P18">
            <v>4756739015</v>
          </cell>
          <cell r="Q18">
            <v>4259630200</v>
          </cell>
          <cell r="R18">
            <v>1085020379</v>
          </cell>
          <cell r="S18">
            <v>37668658</v>
          </cell>
          <cell r="T18">
            <v>1304191239</v>
          </cell>
        </row>
        <row r="19">
          <cell r="O19">
            <v>926837143</v>
          </cell>
          <cell r="P19">
            <v>13109458540</v>
          </cell>
          <cell r="Q19">
            <v>15228276740</v>
          </cell>
          <cell r="R19">
            <v>669905078</v>
          </cell>
          <cell r="S19">
            <v>-256932065</v>
          </cell>
          <cell r="T19">
            <v>0</v>
          </cell>
        </row>
        <row r="20">
          <cell r="O20" t="str">
            <v xml:space="preserve"> </v>
          </cell>
          <cell r="P20" t="str">
            <v xml:space="preserve"> </v>
          </cell>
          <cell r="Q20" t="str">
            <v xml:space="preserve"> </v>
          </cell>
          <cell r="R20" t="str">
            <v xml:space="preserve"> </v>
          </cell>
          <cell r="S20" t="str">
            <v xml:space="preserve"> </v>
          </cell>
          <cell r="T20" t="str">
            <v xml:space="preserve"> </v>
          </cell>
        </row>
        <row r="21">
          <cell r="O21">
            <v>834063</v>
          </cell>
          <cell r="P21">
            <v>3505591363</v>
          </cell>
          <cell r="Q21">
            <v>3504757300</v>
          </cell>
          <cell r="R21">
            <v>834063</v>
          </cell>
          <cell r="S21">
            <v>0</v>
          </cell>
          <cell r="T21">
            <v>1944463353</v>
          </cell>
        </row>
        <row r="22">
          <cell r="O22">
            <v>5400975901</v>
          </cell>
          <cell r="P22">
            <v>21702508067</v>
          </cell>
          <cell r="Q22">
            <v>17268164933</v>
          </cell>
          <cell r="R22">
            <v>4976398173</v>
          </cell>
          <cell r="S22">
            <v>-424577728</v>
          </cell>
          <cell r="T22">
            <v>0</v>
          </cell>
        </row>
        <row r="23">
          <cell r="O23">
            <v>447256441</v>
          </cell>
          <cell r="P23">
            <v>1763576512</v>
          </cell>
          <cell r="Q23">
            <v>1422222992</v>
          </cell>
          <cell r="R23">
            <v>482287280</v>
          </cell>
          <cell r="S23">
            <v>35030839</v>
          </cell>
          <cell r="T23">
            <v>299209728</v>
          </cell>
        </row>
        <row r="24">
          <cell r="O24">
            <v>1675492</v>
          </cell>
          <cell r="P24">
            <v>333653640</v>
          </cell>
          <cell r="Q24">
            <v>372925352</v>
          </cell>
          <cell r="R24">
            <v>62091920</v>
          </cell>
          <cell r="S24">
            <v>60416428</v>
          </cell>
          <cell r="T24">
            <v>0</v>
          </cell>
        </row>
        <row r="25"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119454545</v>
          </cell>
        </row>
        <row r="26">
          <cell r="O26">
            <v>222159649</v>
          </cell>
          <cell r="P26">
            <v>2409016285</v>
          </cell>
          <cell r="Q26">
            <v>2572772513</v>
          </cell>
          <cell r="R26">
            <v>261364293</v>
          </cell>
          <cell r="S26">
            <v>39204644</v>
          </cell>
          <cell r="T26">
            <v>2437343194</v>
          </cell>
        </row>
        <row r="27">
          <cell r="O27">
            <v>1708809</v>
          </cell>
          <cell r="P27">
            <v>254827477</v>
          </cell>
          <cell r="Q27">
            <v>321384073</v>
          </cell>
          <cell r="R27">
            <v>2169670</v>
          </cell>
          <cell r="S27">
            <v>460861</v>
          </cell>
          <cell r="T27">
            <v>121506257</v>
          </cell>
        </row>
        <row r="28">
          <cell r="O28">
            <v>341603482</v>
          </cell>
          <cell r="P28">
            <v>2637121325</v>
          </cell>
          <cell r="Q28">
            <v>2637601280</v>
          </cell>
          <cell r="R28">
            <v>372398720</v>
          </cell>
          <cell r="S28">
            <v>30795238</v>
          </cell>
          <cell r="T28">
            <v>0</v>
          </cell>
        </row>
        <row r="29">
          <cell r="O29">
            <v>4679355</v>
          </cell>
          <cell r="P29">
            <v>2241612917</v>
          </cell>
          <cell r="Q29">
            <v>3035696184</v>
          </cell>
          <cell r="R29">
            <v>120303816</v>
          </cell>
          <cell r="S29">
            <v>115624461</v>
          </cell>
          <cell r="T29">
            <v>0</v>
          </cell>
        </row>
        <row r="30">
          <cell r="O30" t="str">
            <v xml:space="preserve"> </v>
          </cell>
          <cell r="P30" t="str">
            <v xml:space="preserve"> </v>
          </cell>
          <cell r="Q30" t="str">
            <v xml:space="preserve"> </v>
          </cell>
          <cell r="R30" t="str">
            <v xml:space="preserve"> </v>
          </cell>
          <cell r="S30" t="str">
            <v xml:space="preserve"> </v>
          </cell>
          <cell r="T30" t="str">
            <v xml:space="preserve"> </v>
          </cell>
        </row>
        <row r="31">
          <cell r="O31">
            <v>2598945810</v>
          </cell>
          <cell r="P31">
            <v>7791085233</v>
          </cell>
          <cell r="Q31">
            <v>5413738526</v>
          </cell>
          <cell r="R31">
            <v>2709868113</v>
          </cell>
          <cell r="S31">
            <v>110922303</v>
          </cell>
          <cell r="T31">
            <v>9300766641</v>
          </cell>
        </row>
        <row r="32">
          <cell r="O32" t="str">
            <v xml:space="preserve"> </v>
          </cell>
          <cell r="P32" t="str">
            <v xml:space="preserve"> </v>
          </cell>
          <cell r="Q32" t="str">
            <v xml:space="preserve"> </v>
          </cell>
          <cell r="R32" t="str">
            <v xml:space="preserve"> </v>
          </cell>
          <cell r="S32" t="str">
            <v xml:space="preserve"> </v>
          </cell>
          <cell r="T32" t="str">
            <v xml:space="preserve"> </v>
          </cell>
        </row>
        <row r="33">
          <cell r="O33">
            <v>49159826</v>
          </cell>
          <cell r="P33">
            <v>71127198</v>
          </cell>
          <cell r="Q33">
            <v>27542307</v>
          </cell>
          <cell r="R33">
            <v>37094057</v>
          </cell>
          <cell r="S33">
            <v>-12065769</v>
          </cell>
          <cell r="T33">
            <v>0</v>
          </cell>
        </row>
        <row r="34">
          <cell r="O34" t="str">
            <v xml:space="preserve"> </v>
          </cell>
          <cell r="P34" t="str">
            <v xml:space="preserve"> </v>
          </cell>
          <cell r="Q34" t="str">
            <v xml:space="preserve"> </v>
          </cell>
          <cell r="R34" t="str">
            <v xml:space="preserve"> </v>
          </cell>
          <cell r="S34" t="str">
            <v xml:space="preserve"> </v>
          </cell>
          <cell r="T34" t="str">
            <v xml:space="preserve"> </v>
          </cell>
        </row>
        <row r="35">
          <cell r="O35">
            <v>7153486758</v>
          </cell>
          <cell r="P35">
            <v>12204160317</v>
          </cell>
          <cell r="Q35">
            <v>5959926204</v>
          </cell>
          <cell r="R35">
            <v>8441300489</v>
          </cell>
          <cell r="S35">
            <v>1287813731</v>
          </cell>
          <cell r="T35">
            <v>63663080355</v>
          </cell>
        </row>
        <row r="36">
          <cell r="O36" t="str">
            <v xml:space="preserve"> </v>
          </cell>
        </row>
        <row r="37">
          <cell r="O37">
            <v>2212762505</v>
          </cell>
          <cell r="P37">
            <v>5788686719</v>
          </cell>
          <cell r="Q37">
            <v>4243316979</v>
          </cell>
          <cell r="R37">
            <v>2230425889</v>
          </cell>
          <cell r="S37">
            <v>17663384</v>
          </cell>
          <cell r="T37">
            <v>11498044679</v>
          </cell>
        </row>
        <row r="38">
          <cell r="O38">
            <v>1456931710</v>
          </cell>
          <cell r="P38">
            <v>2790556024</v>
          </cell>
          <cell r="Q38">
            <v>1591934596</v>
          </cell>
          <cell r="R38">
            <v>1738084526</v>
          </cell>
          <cell r="S38">
            <v>281152816</v>
          </cell>
          <cell r="T38">
            <v>4374632173</v>
          </cell>
        </row>
        <row r="39">
          <cell r="O39">
            <v>168531149</v>
          </cell>
          <cell r="P39">
            <v>369574819</v>
          </cell>
          <cell r="Q39">
            <v>232621951</v>
          </cell>
          <cell r="R39">
            <v>195126682</v>
          </cell>
          <cell r="S39">
            <v>26595533</v>
          </cell>
          <cell r="T39">
            <v>743321367</v>
          </cell>
        </row>
        <row r="40">
          <cell r="O40">
            <v>298362307</v>
          </cell>
          <cell r="P40">
            <v>844085541</v>
          </cell>
          <cell r="Q40">
            <v>606359149</v>
          </cell>
          <cell r="R40">
            <v>331513674</v>
          </cell>
          <cell r="S40">
            <v>33151367</v>
          </cell>
          <cell r="T40">
            <v>5014854450</v>
          </cell>
        </row>
        <row r="41">
          <cell r="O41">
            <v>195290329</v>
          </cell>
          <cell r="P41">
            <v>348771590</v>
          </cell>
          <cell r="Q41">
            <v>153481261</v>
          </cell>
          <cell r="R41">
            <v>195290329</v>
          </cell>
          <cell r="S41">
            <v>0</v>
          </cell>
          <cell r="T41">
            <v>651228410</v>
          </cell>
        </row>
        <row r="42">
          <cell r="O42">
            <v>21714387</v>
          </cell>
          <cell r="P42">
            <v>73017623</v>
          </cell>
          <cell r="Q42">
            <v>53219124</v>
          </cell>
          <cell r="R42">
            <v>22525298</v>
          </cell>
          <cell r="S42">
            <v>810911</v>
          </cell>
          <cell r="T42">
            <v>8578435578</v>
          </cell>
        </row>
        <row r="43">
          <cell r="O43">
            <v>328872664</v>
          </cell>
          <cell r="P43">
            <v>336921154</v>
          </cell>
          <cell r="Q43">
            <v>10371887</v>
          </cell>
          <cell r="R43">
            <v>423809941</v>
          </cell>
          <cell r="S43">
            <v>94937277</v>
          </cell>
          <cell r="T43">
            <v>15943118172</v>
          </cell>
        </row>
        <row r="44">
          <cell r="O44">
            <v>25229703</v>
          </cell>
          <cell r="P44">
            <v>25229703</v>
          </cell>
          <cell r="Q44">
            <v>0</v>
          </cell>
          <cell r="R44">
            <v>28861000</v>
          </cell>
          <cell r="S44">
            <v>3631297</v>
          </cell>
          <cell r="T44">
            <v>0</v>
          </cell>
        </row>
        <row r="45">
          <cell r="O45">
            <v>81219576</v>
          </cell>
          <cell r="P45">
            <v>81219576</v>
          </cell>
          <cell r="Q45">
            <v>0</v>
          </cell>
          <cell r="R45">
            <v>137768182</v>
          </cell>
          <cell r="S45">
            <v>56548606</v>
          </cell>
          <cell r="T45">
            <v>0</v>
          </cell>
        </row>
        <row r="46">
          <cell r="O46">
            <v>403342302</v>
          </cell>
          <cell r="P46">
            <v>403342302</v>
          </cell>
          <cell r="Q46">
            <v>0</v>
          </cell>
          <cell r="R46">
            <v>518447806</v>
          </cell>
          <cell r="S46">
            <v>115105504</v>
          </cell>
          <cell r="T46">
            <v>24095188558</v>
          </cell>
        </row>
        <row r="47">
          <cell r="O47">
            <v>92535925</v>
          </cell>
          <cell r="P47">
            <v>92535925</v>
          </cell>
          <cell r="Q47">
            <v>0</v>
          </cell>
          <cell r="R47">
            <v>106397515</v>
          </cell>
          <cell r="S47">
            <v>13861590</v>
          </cell>
          <cell r="T47">
            <v>2867862485</v>
          </cell>
        </row>
        <row r="48">
          <cell r="O48">
            <v>196689574</v>
          </cell>
          <cell r="P48">
            <v>196689574</v>
          </cell>
          <cell r="Q48">
            <v>0</v>
          </cell>
          <cell r="R48">
            <v>222751500</v>
          </cell>
          <cell r="S48">
            <v>26061926</v>
          </cell>
          <cell r="T48">
            <v>13434637580</v>
          </cell>
        </row>
        <row r="49">
          <cell r="O49">
            <v>8475367</v>
          </cell>
          <cell r="P49">
            <v>8475367</v>
          </cell>
          <cell r="Q49">
            <v>0</v>
          </cell>
          <cell r="R49">
            <v>9631099</v>
          </cell>
          <cell r="S49">
            <v>1155732</v>
          </cell>
          <cell r="T49">
            <v>2317768901</v>
          </cell>
        </row>
        <row r="50">
          <cell r="O50">
            <v>7618875</v>
          </cell>
          <cell r="P50">
            <v>7618875</v>
          </cell>
          <cell r="Q50">
            <v>0</v>
          </cell>
          <cell r="R50">
            <v>7936328</v>
          </cell>
          <cell r="S50">
            <v>317453</v>
          </cell>
          <cell r="T50">
            <v>2479663672</v>
          </cell>
        </row>
        <row r="51">
          <cell r="O51">
            <v>51726002</v>
          </cell>
          <cell r="P51">
            <v>51726002</v>
          </cell>
          <cell r="Q51">
            <v>0</v>
          </cell>
          <cell r="R51">
            <v>55619357</v>
          </cell>
          <cell r="S51">
            <v>3893355</v>
          </cell>
          <cell r="T51">
            <v>9536016071</v>
          </cell>
        </row>
        <row r="52">
          <cell r="O52">
            <v>76759380</v>
          </cell>
          <cell r="P52">
            <v>76759380</v>
          </cell>
          <cell r="Q52">
            <v>0</v>
          </cell>
          <cell r="R52">
            <v>87226568</v>
          </cell>
          <cell r="S52">
            <v>10467188</v>
          </cell>
          <cell r="T52">
            <v>10162773432</v>
          </cell>
        </row>
        <row r="53"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 t="str">
            <v xml:space="preserve"> </v>
          </cell>
          <cell r="T53">
            <v>0</v>
          </cell>
        </row>
        <row r="54">
          <cell r="O54">
            <v>39838420322</v>
          </cell>
          <cell r="P54">
            <v>167594162427</v>
          </cell>
          <cell r="Q54">
            <v>148239239228</v>
          </cell>
          <cell r="R54">
            <v>40011884779</v>
          </cell>
          <cell r="S54">
            <v>173464457</v>
          </cell>
          <cell r="T54">
            <v>207860057382</v>
          </cell>
        </row>
        <row r="55">
          <cell r="O55">
            <v>5520956040</v>
          </cell>
          <cell r="P55">
            <v>26082614795</v>
          </cell>
          <cell r="Q55">
            <v>23025373745</v>
          </cell>
          <cell r="R55">
            <v>6182481568</v>
          </cell>
          <cell r="S55">
            <v>661525528</v>
          </cell>
          <cell r="T55">
            <v>1067144687</v>
          </cell>
        </row>
        <row r="56">
          <cell r="O56">
            <v>1950801861</v>
          </cell>
          <cell r="P56">
            <v>1950801861</v>
          </cell>
          <cell r="Q56">
            <v>0</v>
          </cell>
          <cell r="R56">
            <v>2075321128</v>
          </cell>
          <cell r="S56">
            <v>124519267</v>
          </cell>
          <cell r="T56">
            <v>13924678872</v>
          </cell>
        </row>
        <row r="57">
          <cell r="O57">
            <v>1106912435</v>
          </cell>
          <cell r="P57">
            <v>1106912435</v>
          </cell>
          <cell r="Q57">
            <v>0</v>
          </cell>
          <cell r="R57">
            <v>1184984695</v>
          </cell>
          <cell r="S57">
            <v>78072260</v>
          </cell>
          <cell r="T57">
            <v>5315015305</v>
          </cell>
        </row>
        <row r="58">
          <cell r="O58">
            <v>8578670336</v>
          </cell>
          <cell r="P58">
            <v>29140329091</v>
          </cell>
          <cell r="Q58">
            <v>23025373745</v>
          </cell>
          <cell r="R58">
            <v>9442787391</v>
          </cell>
          <cell r="S58">
            <v>864117055</v>
          </cell>
          <cell r="T58">
            <v>20306838864</v>
          </cell>
        </row>
        <row r="59">
          <cell r="O59">
            <v>48417090658</v>
          </cell>
          <cell r="P59">
            <v>196734491518</v>
          </cell>
          <cell r="Q59">
            <v>171264612973</v>
          </cell>
          <cell r="R59">
            <v>49454672170</v>
          </cell>
          <cell r="S59">
            <v>1037581512</v>
          </cell>
          <cell r="T59">
            <v>228166896246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감사조서철 작성 및 보존"/>
      <sheetName val="조서목록"/>
      <sheetName val="1100"/>
      <sheetName val="1100A"/>
      <sheetName val="1101A"/>
      <sheetName val="1200"/>
      <sheetName val="1200-1"/>
      <sheetName val="1300-1"/>
      <sheetName val="1300-2"/>
      <sheetName val="2100"/>
      <sheetName val="2100A"/>
      <sheetName val="2110"/>
      <sheetName val="2110A"/>
      <sheetName val="2110B"/>
      <sheetName val="2120"/>
      <sheetName val="2120A"/>
      <sheetName val="2131"/>
      <sheetName val="2132"/>
      <sheetName val="2133"/>
      <sheetName val="2301"/>
      <sheetName val="2302"/>
      <sheetName val="2511"/>
      <sheetName val="2512"/>
      <sheetName val="2513"/>
      <sheetName val="2520"/>
      <sheetName val="2530"/>
      <sheetName val="2530A"/>
      <sheetName val="2530B"/>
      <sheetName val="2530C"/>
      <sheetName val="2600"/>
      <sheetName val="2700"/>
      <sheetName val="2700-3"/>
      <sheetName val="2700A"/>
      <sheetName val="2700B"/>
      <sheetName val="3100"/>
      <sheetName val="3200A"/>
      <sheetName val="3330"/>
      <sheetName val="3330A"/>
      <sheetName val="3400"/>
      <sheetName val="3500"/>
      <sheetName val="3600"/>
      <sheetName val="3700"/>
      <sheetName val="3800"/>
      <sheetName val="8100"/>
      <sheetName val="8110"/>
      <sheetName val="8110A"/>
      <sheetName val="8200"/>
      <sheetName val="8300"/>
      <sheetName val="8300-1"/>
      <sheetName val="8400"/>
      <sheetName val="8400k"/>
      <sheetName val="8500"/>
      <sheetName val="8600"/>
      <sheetName val="9100"/>
      <sheetName val="입증감사절차"/>
      <sheetName val="A"/>
      <sheetName val="B"/>
      <sheetName val="Der"/>
      <sheetName val="C"/>
      <sheetName val="D"/>
      <sheetName val="E"/>
      <sheetName val="E100"/>
      <sheetName val="F"/>
      <sheetName val="G"/>
      <sheetName val="H"/>
      <sheetName val="I"/>
      <sheetName val="J"/>
      <sheetName val="AA"/>
      <sheetName val="BBDD"/>
      <sheetName val="CC"/>
      <sheetName val="EE"/>
      <sheetName val="FF"/>
      <sheetName val="TUL"/>
      <sheetName val="CL"/>
      <sheetName val="GG"/>
      <sheetName val="P"/>
      <sheetName val="Q"/>
      <sheetName val="R"/>
      <sheetName val="S"/>
      <sheetName val="T"/>
      <sheetName val="U"/>
      <sheetName val="EST"/>
      <sheetName val="IOC"/>
      <sheetName val="CON"/>
      <sheetName val="CON100"/>
      <sheetName val="CF"/>
      <sheetName val="조서templ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TODO"/>
      <sheetName val="RATE"/>
      <sheetName val="COBS"/>
      <sheetName val="COIS"/>
      <sheetName val="S&amp;A.G&amp;S"/>
      <sheetName val="GAAP sum"/>
      <sheetName val="98gaap diff"/>
      <sheetName val="WPL"/>
    </sheetNames>
    <sheetDataSet>
      <sheetData sheetId="0"/>
      <sheetData sheetId="1"/>
      <sheetData sheetId="2"/>
      <sheetData sheetId="3">
        <row r="4">
          <cell r="G4">
            <v>4113300409</v>
          </cell>
        </row>
        <row r="19">
          <cell r="G19">
            <v>770587970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총괄표"/>
      <sheetName val="1호"/>
      <sheetName val="2호"/>
      <sheetName val="2호의2"/>
      <sheetName val="2호의3"/>
      <sheetName val="2호의4"/>
      <sheetName val="3호"/>
      <sheetName val="4호"/>
      <sheetName val="5호"/>
      <sheetName val="5호부표"/>
      <sheetName val="6호"/>
      <sheetName val="7호"/>
      <sheetName val="8호"/>
      <sheetName val="9호"/>
      <sheetName val="9호의2"/>
      <sheetName val="10호"/>
      <sheetName val="11호"/>
      <sheetName val="12호"/>
      <sheetName val="13호"/>
      <sheetName val="14호"/>
      <sheetName val="15호"/>
      <sheetName val="16호"/>
      <sheetName val="17호"/>
      <sheetName val="18호"/>
      <sheetName val="19호"/>
      <sheetName val="20호"/>
      <sheetName val="20호부표"/>
      <sheetName val="21호"/>
      <sheetName val="21호부표"/>
      <sheetName val="22호"/>
      <sheetName val="23호"/>
      <sheetName val="24호"/>
      <sheetName val="25호"/>
      <sheetName val="26호"/>
      <sheetName val="26호의2"/>
      <sheetName val="27호"/>
      <sheetName val="28호"/>
      <sheetName val="29호"/>
      <sheetName val="30호"/>
      <sheetName val="31호"/>
      <sheetName val="32호"/>
      <sheetName val="33호"/>
      <sheetName val="33호의2"/>
      <sheetName val="34호"/>
      <sheetName val="35호"/>
      <sheetName val="36호"/>
      <sheetName val="37호"/>
      <sheetName val="37호의2"/>
      <sheetName val="38호"/>
      <sheetName val="39호"/>
      <sheetName val="40호"/>
      <sheetName val="40호의2"/>
      <sheetName val="41호"/>
      <sheetName val="42호"/>
      <sheetName val="42호의2"/>
      <sheetName val="43호"/>
      <sheetName val="44호"/>
      <sheetName val="45호"/>
      <sheetName val="46호"/>
      <sheetName val="46호의2"/>
      <sheetName val="46호의2-뒷"/>
      <sheetName val="46호의3"/>
      <sheetName val="46호의3-뒷"/>
      <sheetName val="47호"/>
      <sheetName val="48호"/>
      <sheetName val="49호"/>
      <sheetName val="50호"/>
      <sheetName val="51호"/>
      <sheetName val="52호"/>
      <sheetName val="53호"/>
      <sheetName val="54호"/>
      <sheetName val="55호"/>
      <sheetName val="56호"/>
      <sheetName val="57호"/>
      <sheetName val="58호"/>
      <sheetName val="58호의2"/>
      <sheetName val="59호"/>
      <sheetName val="60호"/>
      <sheetName val="60호의2"/>
      <sheetName val="60호의3"/>
      <sheetName val="60호의4"/>
      <sheetName val="61호"/>
      <sheetName val="62호"/>
      <sheetName val="63호"/>
      <sheetName val="63호의2"/>
      <sheetName val="63호의3"/>
      <sheetName val="64호의2"/>
      <sheetName val="64호"/>
      <sheetName val="65호"/>
      <sheetName val="66호"/>
      <sheetName val="66호의2"/>
      <sheetName val="67호"/>
      <sheetName val="68호"/>
      <sheetName val="69호"/>
      <sheetName val="70호"/>
      <sheetName val="71호의1"/>
      <sheetName val="71호의2"/>
      <sheetName val="72호"/>
      <sheetName val="73호"/>
      <sheetName val="74호의(1)"/>
      <sheetName val="74호의(2)"/>
      <sheetName val="74호의2"/>
      <sheetName val="75호"/>
      <sheetName val="76호"/>
      <sheetName val="78호"/>
      <sheetName val="79호"/>
      <sheetName val="80호"/>
      <sheetName val="80호 (2)"/>
      <sheetName val="81호"/>
      <sheetName val="81호 (2)"/>
      <sheetName val="82호"/>
      <sheetName val="83호"/>
      <sheetName val="83호 (2)"/>
      <sheetName val="84호"/>
      <sheetName val="조특세"/>
      <sheetName val="COBS"/>
    </sheetNames>
    <sheetDataSet>
      <sheetData sheetId="0">
        <row r="11">
          <cell r="C11" t="str">
            <v>123456-1456789</v>
          </cell>
        </row>
        <row r="12">
          <cell r="C12" t="str">
            <v>(02)123-4567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총괄표"/>
      <sheetName val="요약대차대조표"/>
      <sheetName val="요약손익계산서"/>
      <sheetName val="요약원가명세서"/>
      <sheetName val="요약이익잉여금"/>
      <sheetName val="1호"/>
      <sheetName val="중간예납신고"/>
      <sheetName val="1호2"/>
      <sheetName val="3호"/>
      <sheetName val="2호부표"/>
      <sheetName val="3(1)호(갑)"/>
      <sheetName val="3(1)호(을)"/>
      <sheetName val="3(1)호부표1"/>
      <sheetName val="3(1)호부표2"/>
      <sheetName val="3(1)호부표3"/>
      <sheetName val="3(1)호부표4"/>
      <sheetName val="3(1)호부표5"/>
      <sheetName val="3(1)호부표6"/>
      <sheetName val="3(1)호부표7"/>
      <sheetName val="3(2)호"/>
      <sheetName val="4호"/>
      <sheetName val="5호"/>
      <sheetName val="5호2(갑)"/>
      <sheetName val="5호2(을)"/>
      <sheetName val="15호"/>
      <sheetName val="15호부표1"/>
      <sheetName val="15호부표2"/>
      <sheetName val="16호"/>
      <sheetName val="17호"/>
      <sheetName val="6-2호"/>
      <sheetName val="23호(갑)"/>
      <sheetName val="23호(을)"/>
      <sheetName val="32호 "/>
      <sheetName val="33호"/>
      <sheetName val="34호"/>
      <sheetName val="6-4호(병)"/>
      <sheetName val="40호(갑)"/>
      <sheetName val="40호(을)"/>
      <sheetName val="39호"/>
      <sheetName val="21호"/>
      <sheetName val="22호"/>
      <sheetName val="26호(갑)"/>
      <sheetName val="26호(을)"/>
      <sheetName val="6-14호(병)"/>
      <sheetName val="7호"/>
      <sheetName val="50호(갑)"/>
      <sheetName val="50호(을)"/>
      <sheetName val="10(1)호"/>
      <sheetName val="10(2)호"/>
      <sheetName val="10(3)호"/>
      <sheetName val="10(3)부표"/>
      <sheetName val="11호"/>
      <sheetName val="12호"/>
      <sheetName val="14(1)(갑)"/>
      <sheetName val="60호(갑)"/>
      <sheetName val="60호(을)"/>
      <sheetName val="국영"/>
      <sheetName val="연차1"/>
      <sheetName val="경비분류(1)"/>
      <sheetName val="12월상여"/>
      <sheetName val="아파트진행률"/>
      <sheetName val="합손"/>
    </sheetNames>
    <sheetDataSet>
      <sheetData sheetId="0">
        <row r="8">
          <cell r="C8" t="str">
            <v>609-81-12296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VXXXXXXXXXXXXXXXXXXXXXXXX"/>
      <sheetName val="협력작업"/>
      <sheetName val="합손"/>
      <sheetName val="손익"/>
      <sheetName val="건설수입"/>
      <sheetName val="부문손익"/>
      <sheetName val="총원가"/>
      <sheetName val="감가상각"/>
      <sheetName val="결산대체"/>
      <sheetName val="인건비"/>
      <sheetName val="98월비용"/>
      <sheetName val="손익1"/>
      <sheetName val="실적"/>
      <sheetName val="합산손익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20호(1)"/>
      <sheetName val="20호(2)"/>
      <sheetName val="20호(3)"/>
      <sheetName val="26호(갑)"/>
      <sheetName val="26호(을)"/>
      <sheetName val="35호"/>
      <sheetName val="39호"/>
      <sheetName val="48호"/>
      <sheetName val="51호"/>
      <sheetName val="54호(갑)"/>
      <sheetName val="54호(을)"/>
      <sheetName val="63호"/>
      <sheetName val="대차대조표"/>
    </sheetNames>
    <sheetDataSet>
      <sheetData sheetId="0" refreshError="1">
        <row r="6">
          <cell r="C6" t="str">
            <v>㈜삼부커뮤닉스</v>
          </cell>
        </row>
        <row r="8">
          <cell r="C8" t="str">
            <v>112-81-29813</v>
          </cell>
        </row>
        <row r="15">
          <cell r="C15">
            <v>36161</v>
          </cell>
        </row>
        <row r="16">
          <cell r="C16">
            <v>36525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PBEXqueries"/>
      <sheetName val="SAPBEXfilters"/>
      <sheetName val="브랜드계층구조"/>
      <sheetName val="시판금액"/>
      <sheetName val="시판금액Chart"/>
      <sheetName val="시판비율"/>
      <sheetName val="시판비율Chart"/>
      <sheetName val="방판금액"/>
      <sheetName val="방판금액Chart"/>
      <sheetName val="방판비율"/>
      <sheetName val="방판비율Chart"/>
      <sheetName val="MassBeauty금액"/>
      <sheetName val="MassBeauty금액Chart"/>
      <sheetName val="MassBeauty비율"/>
      <sheetName val="MassBeauty비율Chart"/>
      <sheetName val="건강금액"/>
      <sheetName val="건강금액Chart"/>
      <sheetName val="건강비율"/>
      <sheetName val="건강비율Chart"/>
      <sheetName val="손익항목표"/>
      <sheetName val="질의(금액)참조"/>
      <sheetName val="질의(금액)"/>
      <sheetName val="질의(비율)참조"/>
      <sheetName val="질의(비율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C2" t="str">
            <v>매출액</v>
          </cell>
          <cell r="D2">
            <v>1</v>
          </cell>
          <cell r="E2">
            <v>7</v>
          </cell>
          <cell r="F2">
            <v>13</v>
          </cell>
          <cell r="G2">
            <v>19</v>
          </cell>
        </row>
        <row r="3">
          <cell r="C3" t="str">
            <v>매출수량</v>
          </cell>
          <cell r="D3">
            <v>23</v>
          </cell>
          <cell r="E3">
            <v>29</v>
          </cell>
          <cell r="F3">
            <v>35</v>
          </cell>
          <cell r="G3">
            <v>41</v>
          </cell>
        </row>
        <row r="4">
          <cell r="C4" t="str">
            <v>매출원가</v>
          </cell>
          <cell r="D4">
            <v>45</v>
          </cell>
          <cell r="E4">
            <v>51</v>
          </cell>
          <cell r="F4">
            <v>57</v>
          </cell>
          <cell r="G4">
            <v>63</v>
          </cell>
        </row>
        <row r="5">
          <cell r="C5" t="str">
            <v>매출총이익</v>
          </cell>
          <cell r="D5">
            <v>67</v>
          </cell>
          <cell r="E5">
            <v>73</v>
          </cell>
          <cell r="F5">
            <v>79</v>
          </cell>
          <cell r="G5">
            <v>85</v>
          </cell>
        </row>
        <row r="6">
          <cell r="C6" t="str">
            <v>광고비</v>
          </cell>
          <cell r="D6">
            <v>89</v>
          </cell>
          <cell r="E6">
            <v>95</v>
          </cell>
          <cell r="F6">
            <v>101</v>
          </cell>
          <cell r="G6">
            <v>107</v>
          </cell>
        </row>
        <row r="7">
          <cell r="C7" t="str">
            <v>물류비</v>
          </cell>
          <cell r="D7">
            <v>111</v>
          </cell>
          <cell r="E7">
            <v>117</v>
          </cell>
          <cell r="F7">
            <v>123</v>
          </cell>
          <cell r="G7">
            <v>129</v>
          </cell>
        </row>
        <row r="8">
          <cell r="C8" t="str">
            <v>판관비계</v>
          </cell>
          <cell r="D8">
            <v>133</v>
          </cell>
          <cell r="E8">
            <v>139</v>
          </cell>
          <cell r="F8">
            <v>145</v>
          </cell>
          <cell r="G8">
            <v>151</v>
          </cell>
        </row>
        <row r="9">
          <cell r="C9" t="str">
            <v>영업이익</v>
          </cell>
          <cell r="D9">
            <v>155</v>
          </cell>
          <cell r="E9">
            <v>161</v>
          </cell>
          <cell r="F9">
            <v>167</v>
          </cell>
          <cell r="G9">
            <v>173</v>
          </cell>
        </row>
      </sheetData>
      <sheetData sheetId="20">
        <row r="14">
          <cell r="C14">
            <v>8893.9494410000007</v>
          </cell>
          <cell r="D14">
            <v>10290.200359</v>
          </cell>
          <cell r="E14">
            <v>9766.3106750000006</v>
          </cell>
          <cell r="F14">
            <v>10373.229608</v>
          </cell>
          <cell r="G14">
            <v>10219.418138000001</v>
          </cell>
          <cell r="H14">
            <v>7917.8199299999997</v>
          </cell>
          <cell r="I14">
            <v>7481.072134</v>
          </cell>
          <cell r="J14">
            <v>6941.208995</v>
          </cell>
          <cell r="K14">
            <v>11659.359966</v>
          </cell>
          <cell r="L14">
            <v>10197.119532000001</v>
          </cell>
          <cell r="M14">
            <v>9265.9223590000001</v>
          </cell>
          <cell r="N14">
            <v>8849.4763309999998</v>
          </cell>
        </row>
        <row r="15">
          <cell r="C15">
            <v>8066.7128309999998</v>
          </cell>
          <cell r="D15">
            <v>7626.2730590000001</v>
          </cell>
          <cell r="E15">
            <v>6550.9925290000001</v>
          </cell>
          <cell r="F15">
            <v>5608.8333620000003</v>
          </cell>
          <cell r="G15">
            <v>6034.905917</v>
          </cell>
          <cell r="H15">
            <v>5711.5623640000003</v>
          </cell>
          <cell r="I15">
            <v>4729.1285680000001</v>
          </cell>
          <cell r="J15">
            <v>3953.6006160000002</v>
          </cell>
          <cell r="K15">
            <v>6462.0455789999996</v>
          </cell>
          <cell r="L15">
            <v>6255.9101520000004</v>
          </cell>
          <cell r="M15">
            <v>7379.1886119999999</v>
          </cell>
          <cell r="N15">
            <v>7063.5217009999997</v>
          </cell>
        </row>
        <row r="16">
          <cell r="C16">
            <v>2183.781371</v>
          </cell>
          <cell r="D16">
            <v>2151.8615300000001</v>
          </cell>
          <cell r="E16">
            <v>1454.8194920000001</v>
          </cell>
          <cell r="F16">
            <v>1559.298256</v>
          </cell>
          <cell r="G16">
            <v>1786.566638</v>
          </cell>
          <cell r="H16">
            <v>1380.8942440000001</v>
          </cell>
          <cell r="I16">
            <v>1252.9940939999999</v>
          </cell>
          <cell r="J16">
            <v>1263.6247000000001</v>
          </cell>
          <cell r="K16">
            <v>1110.02864</v>
          </cell>
          <cell r="L16">
            <v>1224.4938279999999</v>
          </cell>
          <cell r="M16">
            <v>1182.323815</v>
          </cell>
          <cell r="N16">
            <v>840.32850199999996</v>
          </cell>
        </row>
        <row r="17">
          <cell r="C17">
            <v>1729.2676220000001</v>
          </cell>
          <cell r="D17">
            <v>1782.478883</v>
          </cell>
          <cell r="E17">
            <v>1081.241278</v>
          </cell>
          <cell r="F17">
            <v>1190.508701</v>
          </cell>
          <cell r="G17">
            <v>1431.4314690000001</v>
          </cell>
          <cell r="H17">
            <v>1187.026732</v>
          </cell>
          <cell r="I17">
            <v>950.71142099999997</v>
          </cell>
          <cell r="J17">
            <v>904.26297599999998</v>
          </cell>
          <cell r="K17">
            <v>1524.820872</v>
          </cell>
          <cell r="L17">
            <v>1125.4222769999999</v>
          </cell>
          <cell r="M17">
            <v>1105.5110930000001</v>
          </cell>
          <cell r="N17">
            <v>1555.3602880000001</v>
          </cell>
        </row>
        <row r="18">
          <cell r="C18">
            <v>27097.259309000001</v>
          </cell>
          <cell r="D18">
            <v>31885.022400000002</v>
          </cell>
          <cell r="E18">
            <v>32633.725081000001</v>
          </cell>
          <cell r="F18">
            <v>28986.563779</v>
          </cell>
          <cell r="G18">
            <v>35822.589564000002</v>
          </cell>
          <cell r="H18">
            <v>32148.049416000002</v>
          </cell>
          <cell r="I18">
            <v>17490.364474999998</v>
          </cell>
          <cell r="J18">
            <v>22050.926189999998</v>
          </cell>
          <cell r="K18">
            <v>26570.931901</v>
          </cell>
          <cell r="L18">
            <v>27410.706872999999</v>
          </cell>
          <cell r="M18">
            <v>26359.285875000001</v>
          </cell>
          <cell r="N18">
            <v>21628.908415999998</v>
          </cell>
        </row>
        <row r="19">
          <cell r="C19">
            <v>39463.059526999998</v>
          </cell>
          <cell r="D19">
            <v>38978.455175000003</v>
          </cell>
          <cell r="E19">
            <v>37594.545399000002</v>
          </cell>
          <cell r="F19">
            <v>38385.672314000003</v>
          </cell>
          <cell r="G19">
            <v>42298.832850999999</v>
          </cell>
          <cell r="H19">
            <v>25923.857058000001</v>
          </cell>
          <cell r="I19">
            <v>24896.341607999999</v>
          </cell>
          <cell r="J19">
            <v>33850.882063999998</v>
          </cell>
          <cell r="K19">
            <v>44288.440321000002</v>
          </cell>
          <cell r="L19">
            <v>36124.535996999999</v>
          </cell>
          <cell r="M19">
            <v>37355.405445999997</v>
          </cell>
          <cell r="N19">
            <v>29671.70853</v>
          </cell>
        </row>
        <row r="20">
          <cell r="C20">
            <v>2974.2032600000002</v>
          </cell>
          <cell r="D20">
            <v>3389.9849159999999</v>
          </cell>
          <cell r="E20">
            <v>2416.0981550000001</v>
          </cell>
          <cell r="F20">
            <v>3579.817618</v>
          </cell>
          <cell r="G20">
            <v>3198.5722959999998</v>
          </cell>
          <cell r="H20">
            <v>2154.5442950000001</v>
          </cell>
          <cell r="I20">
            <v>1332.055374</v>
          </cell>
          <cell r="J20">
            <v>1568.819444</v>
          </cell>
          <cell r="K20">
            <v>3087.2871610000002</v>
          </cell>
          <cell r="L20">
            <v>3458.6796210000002</v>
          </cell>
          <cell r="M20">
            <v>3728.1608059999999</v>
          </cell>
          <cell r="N20">
            <v>2227.3686950000001</v>
          </cell>
        </row>
        <row r="21">
          <cell r="C21">
            <v>8246.4783779999998</v>
          </cell>
          <cell r="D21">
            <v>3138.3095290000001</v>
          </cell>
          <cell r="E21">
            <v>4980.4323420000001</v>
          </cell>
          <cell r="F21">
            <v>7887.9524520000004</v>
          </cell>
          <cell r="G21">
            <v>4527.4223929999998</v>
          </cell>
          <cell r="H21">
            <v>7233.8077789999998</v>
          </cell>
          <cell r="I21">
            <v>26105.775364000001</v>
          </cell>
          <cell r="J21">
            <v>4030.4423449999999</v>
          </cell>
          <cell r="K21">
            <v>2954.7237089999999</v>
          </cell>
          <cell r="L21">
            <v>5933.3205180000004</v>
          </cell>
          <cell r="M21">
            <v>6906.1993890000003</v>
          </cell>
          <cell r="N21">
            <v>2617.5101060000002</v>
          </cell>
        </row>
        <row r="22">
          <cell r="C22">
            <v>1079.639709</v>
          </cell>
          <cell r="D22">
            <v>1052.201309</v>
          </cell>
          <cell r="E22">
            <v>1650.5559949999999</v>
          </cell>
          <cell r="F22">
            <v>1363.5526829999999</v>
          </cell>
          <cell r="G22">
            <v>1047.0766120000001</v>
          </cell>
          <cell r="H22">
            <v>1120.26331</v>
          </cell>
          <cell r="I22">
            <v>1006.506647</v>
          </cell>
          <cell r="J22">
            <v>1103.9310820000001</v>
          </cell>
          <cell r="K22">
            <v>756.33191899999997</v>
          </cell>
          <cell r="L22">
            <v>1104.149351</v>
          </cell>
          <cell r="M22">
            <v>880.93631300000004</v>
          </cell>
          <cell r="N22">
            <v>878.07869000000005</v>
          </cell>
        </row>
        <row r="23">
          <cell r="C23">
            <v>2330.1843410000001</v>
          </cell>
          <cell r="D23">
            <v>2274.0894039999998</v>
          </cell>
          <cell r="E23">
            <v>1772.9602359999999</v>
          </cell>
          <cell r="F23">
            <v>1955.1287440000001</v>
          </cell>
          <cell r="G23">
            <v>2428.263708</v>
          </cell>
          <cell r="H23">
            <v>1971.152069</v>
          </cell>
          <cell r="I23">
            <v>1865.129696</v>
          </cell>
          <cell r="J23">
            <v>1315.0120119999999</v>
          </cell>
          <cell r="K23">
            <v>2288.8868459999999</v>
          </cell>
          <cell r="L23">
            <v>2291.3753040000001</v>
          </cell>
          <cell r="M23">
            <v>2139.6756500000001</v>
          </cell>
          <cell r="N23">
            <v>1956.776838</v>
          </cell>
        </row>
        <row r="24">
          <cell r="C24">
            <v>1143.3128630000001</v>
          </cell>
          <cell r="D24">
            <v>785.37807199999997</v>
          </cell>
          <cell r="E24">
            <v>992.80051800000001</v>
          </cell>
          <cell r="F24">
            <v>1177.7423209999999</v>
          </cell>
          <cell r="G24">
            <v>1434.3366289999999</v>
          </cell>
          <cell r="H24">
            <v>1170.2982609999999</v>
          </cell>
          <cell r="I24">
            <v>1186.2104469999999</v>
          </cell>
          <cell r="J24">
            <v>1222.8308830000001</v>
          </cell>
          <cell r="K24">
            <v>1014.56141</v>
          </cell>
          <cell r="L24">
            <v>1078.2771439999999</v>
          </cell>
          <cell r="M24">
            <v>1197.7725089999999</v>
          </cell>
          <cell r="N24">
            <v>849.31263999999999</v>
          </cell>
        </row>
        <row r="25">
          <cell r="C25">
            <v>2755.901402</v>
          </cell>
          <cell r="D25">
            <v>1901.0561620000001</v>
          </cell>
          <cell r="E25">
            <v>2479.5507269999998</v>
          </cell>
          <cell r="F25">
            <v>2396.7074769999999</v>
          </cell>
          <cell r="G25">
            <v>2450.123454</v>
          </cell>
          <cell r="H25">
            <v>2860.7040139999999</v>
          </cell>
          <cell r="I25">
            <v>3213.4596449999999</v>
          </cell>
          <cell r="J25">
            <v>3766.7288859999999</v>
          </cell>
          <cell r="K25">
            <v>2952.3254870000001</v>
          </cell>
          <cell r="L25">
            <v>2909.2847069999998</v>
          </cell>
          <cell r="M25">
            <v>2917.2153069999999</v>
          </cell>
          <cell r="N25">
            <v>2655.4480699999999</v>
          </cell>
        </row>
        <row r="26">
          <cell r="C26">
            <v>-2.0238779999999998</v>
          </cell>
          <cell r="D26">
            <v>0.27305499999999999</v>
          </cell>
          <cell r="E26">
            <v>-0.65102499999999996</v>
          </cell>
          <cell r="F26">
            <v>-1.5227470000000001</v>
          </cell>
          <cell r="G26">
            <v>-2.145448</v>
          </cell>
          <cell r="H26">
            <v>-2.3877869999999999</v>
          </cell>
          <cell r="I26">
            <v>-1.778907</v>
          </cell>
          <cell r="J26">
            <v>-0.73055199999999998</v>
          </cell>
          <cell r="K26">
            <v>-0.10266</v>
          </cell>
          <cell r="L26">
            <v>-3.4991840000000001</v>
          </cell>
          <cell r="M26">
            <v>-7.0208000000000007E-2</v>
          </cell>
          <cell r="N26">
            <v>-0.31126999999999999</v>
          </cell>
        </row>
        <row r="27">
          <cell r="C27">
            <v>1086.7857730000001</v>
          </cell>
          <cell r="D27">
            <v>769.05760799999996</v>
          </cell>
          <cell r="E27">
            <v>999.17900399999996</v>
          </cell>
          <cell r="F27">
            <v>685.51646100000005</v>
          </cell>
          <cell r="G27">
            <v>912.38472100000001</v>
          </cell>
          <cell r="H27">
            <v>990.11252999999999</v>
          </cell>
          <cell r="I27">
            <v>839.72955200000001</v>
          </cell>
          <cell r="J27">
            <v>906.01534300000003</v>
          </cell>
          <cell r="K27">
            <v>1301.836783</v>
          </cell>
          <cell r="L27">
            <v>1074.900674</v>
          </cell>
          <cell r="M27">
            <v>899.70741099999998</v>
          </cell>
          <cell r="N27">
            <v>654.49809000000005</v>
          </cell>
        </row>
        <row r="28">
          <cell r="C28">
            <v>2261.140848</v>
          </cell>
          <cell r="D28">
            <v>2151.3590899999999</v>
          </cell>
          <cell r="E28">
            <v>2852.1512379999999</v>
          </cell>
          <cell r="F28">
            <v>2511.0834799999998</v>
          </cell>
          <cell r="G28">
            <v>2567.9311029999999</v>
          </cell>
          <cell r="H28">
            <v>2550.3384430000001</v>
          </cell>
          <cell r="I28">
            <v>2067.714555</v>
          </cell>
          <cell r="J28">
            <v>2616.783492</v>
          </cell>
          <cell r="K28">
            <v>2753.7222360000001</v>
          </cell>
          <cell r="L28">
            <v>2411.6272549999999</v>
          </cell>
          <cell r="M28">
            <v>2700.0047509999999</v>
          </cell>
          <cell r="N28">
            <v>2075.6169759999998</v>
          </cell>
        </row>
        <row r="29">
          <cell r="C29">
            <v>920.23697200000004</v>
          </cell>
          <cell r="D29">
            <v>1264.1612210000001</v>
          </cell>
          <cell r="E29">
            <v>528.38315499999999</v>
          </cell>
          <cell r="F29">
            <v>664.70991900000001</v>
          </cell>
          <cell r="G29">
            <v>717.34199100000001</v>
          </cell>
          <cell r="H29">
            <v>418.73398800000001</v>
          </cell>
          <cell r="I29">
            <v>406.71896800000002</v>
          </cell>
          <cell r="J29">
            <v>377.036835</v>
          </cell>
          <cell r="K29">
            <v>487.99912899999998</v>
          </cell>
          <cell r="L29">
            <v>411.46813300000002</v>
          </cell>
          <cell r="M29">
            <v>271.70124399999997</v>
          </cell>
          <cell r="N29">
            <v>228.73201299999999</v>
          </cell>
        </row>
        <row r="30">
          <cell r="C30">
            <v>45.958466000000001</v>
          </cell>
          <cell r="D30">
            <v>69.886177000000004</v>
          </cell>
          <cell r="E30">
            <v>106.294428</v>
          </cell>
          <cell r="F30">
            <v>49.913786999999999</v>
          </cell>
          <cell r="G30">
            <v>-1.3289439999999999</v>
          </cell>
          <cell r="H30">
            <v>-6.6065389999999997</v>
          </cell>
          <cell r="I30">
            <v>-5.9236149999999999</v>
          </cell>
          <cell r="J30">
            <v>1.063601</v>
          </cell>
          <cell r="K30">
            <v>-3.1586509999999999</v>
          </cell>
          <cell r="L30">
            <v>-11.001528</v>
          </cell>
          <cell r="M30">
            <v>-12.183821</v>
          </cell>
          <cell r="N30">
            <v>-10.976822</v>
          </cell>
        </row>
        <row r="31">
          <cell r="C31">
            <v>817.07656999999995</v>
          </cell>
          <cell r="D31">
            <v>739.28560400000003</v>
          </cell>
          <cell r="E31">
            <v>1185.2188140000001</v>
          </cell>
          <cell r="F31">
            <v>851.06631800000002</v>
          </cell>
          <cell r="G31">
            <v>285.48965199999998</v>
          </cell>
          <cell r="H31">
            <v>-29.593831999999999</v>
          </cell>
          <cell r="I31">
            <v>-9.564152</v>
          </cell>
          <cell r="J31">
            <v>-31.078139</v>
          </cell>
          <cell r="K31">
            <v>-22.962871</v>
          </cell>
          <cell r="L31">
            <v>-55.619197</v>
          </cell>
          <cell r="M31">
            <v>-113.287683</v>
          </cell>
          <cell r="N31">
            <v>-137.508893</v>
          </cell>
        </row>
        <row r="32">
          <cell r="C32">
            <v>618.87141799999995</v>
          </cell>
          <cell r="D32">
            <v>652.54186000000004</v>
          </cell>
          <cell r="E32">
            <v>852.95224199999996</v>
          </cell>
          <cell r="F32">
            <v>730.49757999999997</v>
          </cell>
          <cell r="G32">
            <v>348.34566799999999</v>
          </cell>
          <cell r="H32">
            <v>123.36921</v>
          </cell>
          <cell r="I32">
            <v>112.41017600000001</v>
          </cell>
          <cell r="J32">
            <v>117.993487</v>
          </cell>
          <cell r="K32">
            <v>182.20532299999999</v>
          </cell>
          <cell r="L32">
            <v>235.77927600000001</v>
          </cell>
          <cell r="M32">
            <v>270.69994800000001</v>
          </cell>
          <cell r="N32">
            <v>186.58764400000001</v>
          </cell>
        </row>
        <row r="33">
          <cell r="C33">
            <v>410.31400000000002</v>
          </cell>
          <cell r="D33">
            <v>425.58100000000002</v>
          </cell>
          <cell r="E33">
            <v>511.298</v>
          </cell>
          <cell r="F33">
            <v>437.55799999999999</v>
          </cell>
          <cell r="G33">
            <v>392.87900000000002</v>
          </cell>
          <cell r="H33">
            <v>391.33600000000001</v>
          </cell>
          <cell r="I33">
            <v>423.738</v>
          </cell>
          <cell r="J33">
            <v>333.42399999999998</v>
          </cell>
          <cell r="K33">
            <v>427.46300000000002</v>
          </cell>
          <cell r="L33">
            <v>396.036</v>
          </cell>
          <cell r="M33">
            <v>415.02499999999998</v>
          </cell>
          <cell r="N33">
            <v>398.79700000000003</v>
          </cell>
        </row>
        <row r="34">
          <cell r="C34">
            <v>491.976</v>
          </cell>
          <cell r="D34">
            <v>467.61700000000002</v>
          </cell>
          <cell r="E34">
            <v>402.48200000000003</v>
          </cell>
          <cell r="F34">
            <v>374.97800000000001</v>
          </cell>
          <cell r="G34">
            <v>438.90300000000002</v>
          </cell>
          <cell r="H34">
            <v>449.86700000000002</v>
          </cell>
          <cell r="I34">
            <v>378.988</v>
          </cell>
          <cell r="J34">
            <v>297.20100000000002</v>
          </cell>
          <cell r="K34">
            <v>360.69499999999999</v>
          </cell>
          <cell r="L34">
            <v>377.38499999999999</v>
          </cell>
          <cell r="M34">
            <v>463.72800000000001</v>
          </cell>
          <cell r="N34">
            <v>461.37299999999999</v>
          </cell>
        </row>
        <row r="35">
          <cell r="C35">
            <v>122.34099999999999</v>
          </cell>
          <cell r="D35">
            <v>127.467</v>
          </cell>
          <cell r="E35">
            <v>84.991</v>
          </cell>
          <cell r="F35">
            <v>89.662999999999997</v>
          </cell>
          <cell r="G35">
            <v>118.34699999999999</v>
          </cell>
          <cell r="H35">
            <v>96.89</v>
          </cell>
          <cell r="I35">
            <v>190.72</v>
          </cell>
          <cell r="J35">
            <v>87.965000000000003</v>
          </cell>
          <cell r="K35">
            <v>75.662000000000006</v>
          </cell>
          <cell r="L35">
            <v>78.462000000000003</v>
          </cell>
          <cell r="M35">
            <v>83.308000000000007</v>
          </cell>
          <cell r="N35">
            <v>60.53</v>
          </cell>
        </row>
        <row r="36">
          <cell r="C36">
            <v>72.195999999999998</v>
          </cell>
          <cell r="D36">
            <v>70.908000000000001</v>
          </cell>
          <cell r="E36">
            <v>47.36</v>
          </cell>
          <cell r="F36">
            <v>51.792999999999999</v>
          </cell>
          <cell r="G36">
            <v>60.277000000000001</v>
          </cell>
          <cell r="H36">
            <v>49.088999999999999</v>
          </cell>
          <cell r="I36">
            <v>41.741999999999997</v>
          </cell>
          <cell r="J36">
            <v>37.841999999999999</v>
          </cell>
          <cell r="K36">
            <v>60.801000000000002</v>
          </cell>
          <cell r="L36">
            <v>46.201999999999998</v>
          </cell>
          <cell r="M36">
            <v>47.494</v>
          </cell>
          <cell r="N36">
            <v>62.792999999999999</v>
          </cell>
        </row>
        <row r="37">
          <cell r="C37">
            <v>11030.005999999999</v>
          </cell>
          <cell r="D37">
            <v>9187.0769999999993</v>
          </cell>
          <cell r="E37">
            <v>10516.628000000001</v>
          </cell>
          <cell r="F37">
            <v>13551.447</v>
          </cell>
          <cell r="G37">
            <v>12843.156000000001</v>
          </cell>
          <cell r="H37">
            <v>16060.421</v>
          </cell>
          <cell r="I37">
            <v>11679.65</v>
          </cell>
          <cell r="J37">
            <v>7957.741</v>
          </cell>
          <cell r="K37">
            <v>7942.4660000000003</v>
          </cell>
          <cell r="L37">
            <v>10678.843000000001</v>
          </cell>
          <cell r="M37">
            <v>10198.646000000001</v>
          </cell>
          <cell r="N37">
            <v>9577.3359999999993</v>
          </cell>
        </row>
        <row r="38">
          <cell r="C38">
            <v>15193.725</v>
          </cell>
          <cell r="D38">
            <v>17350.289000000001</v>
          </cell>
          <cell r="E38">
            <v>17937.527999999998</v>
          </cell>
          <cell r="F38">
            <v>17635.679</v>
          </cell>
          <cell r="G38">
            <v>13917.195</v>
          </cell>
          <cell r="H38">
            <v>19479.077000000001</v>
          </cell>
          <cell r="I38">
            <v>12187.904</v>
          </cell>
          <cell r="J38">
            <v>14584.518</v>
          </cell>
          <cell r="K38">
            <v>12052.36</v>
          </cell>
          <cell r="L38">
            <v>18681.302</v>
          </cell>
          <cell r="M38">
            <v>16071.49</v>
          </cell>
          <cell r="N38">
            <v>14421.775</v>
          </cell>
        </row>
        <row r="39">
          <cell r="C39">
            <v>883.22799999999995</v>
          </cell>
          <cell r="D39">
            <v>1290.0719999999999</v>
          </cell>
          <cell r="E39">
            <v>2284.0659999999998</v>
          </cell>
          <cell r="F39">
            <v>1630.3589999999999</v>
          </cell>
          <cell r="G39">
            <v>1280.0840000000001</v>
          </cell>
          <cell r="H39">
            <v>1572.547</v>
          </cell>
          <cell r="I39">
            <v>471.10500000000002</v>
          </cell>
          <cell r="J39">
            <v>829.49099999999999</v>
          </cell>
          <cell r="K39">
            <v>1056.4059999999999</v>
          </cell>
          <cell r="L39">
            <v>1132.778</v>
          </cell>
          <cell r="M39">
            <v>564.47900000000004</v>
          </cell>
          <cell r="N39">
            <v>1542.4549999999999</v>
          </cell>
        </row>
        <row r="40">
          <cell r="C40">
            <v>521.36099999999999</v>
          </cell>
          <cell r="D40">
            <v>103.441</v>
          </cell>
          <cell r="E40">
            <v>430.82900000000001</v>
          </cell>
          <cell r="F40">
            <v>2152.3429999999998</v>
          </cell>
          <cell r="G40">
            <v>1004.926</v>
          </cell>
          <cell r="H40">
            <v>3744.931</v>
          </cell>
          <cell r="I40">
            <v>4344.0119999999997</v>
          </cell>
          <cell r="J40">
            <v>391.50299999999999</v>
          </cell>
          <cell r="K40">
            <v>187.11600000000001</v>
          </cell>
          <cell r="L40">
            <v>968.69</v>
          </cell>
          <cell r="M40">
            <v>926.077</v>
          </cell>
          <cell r="N40">
            <v>101.83199999999999</v>
          </cell>
        </row>
        <row r="41">
          <cell r="C41">
            <v>200.85599999999999</v>
          </cell>
          <cell r="D41">
            <v>210.16300000000001</v>
          </cell>
          <cell r="E41">
            <v>278.96100000000001</v>
          </cell>
          <cell r="F41">
            <v>329.80200000000002</v>
          </cell>
          <cell r="G41">
            <v>246.09200000000001</v>
          </cell>
          <cell r="H41">
            <v>257.226</v>
          </cell>
          <cell r="I41">
            <v>229.49199999999999</v>
          </cell>
          <cell r="J41">
            <v>173.608</v>
          </cell>
          <cell r="K41">
            <v>105.892</v>
          </cell>
          <cell r="L41">
            <v>295.47000000000003</v>
          </cell>
          <cell r="M41">
            <v>233.66200000000001</v>
          </cell>
          <cell r="N41">
            <v>196.1</v>
          </cell>
        </row>
        <row r="42">
          <cell r="C42">
            <v>317.505</v>
          </cell>
          <cell r="D42">
            <v>278.85199999999998</v>
          </cell>
          <cell r="E42">
            <v>371.90199999999999</v>
          </cell>
          <cell r="F42">
            <v>485.80900000000003</v>
          </cell>
          <cell r="G42">
            <v>448.92200000000003</v>
          </cell>
          <cell r="H42">
            <v>435.01</v>
          </cell>
          <cell r="I42">
            <v>340.81700000000001</v>
          </cell>
          <cell r="J42">
            <v>337.07299999999998</v>
          </cell>
          <cell r="K42">
            <v>1017.204</v>
          </cell>
          <cell r="L42">
            <v>897.995</v>
          </cell>
          <cell r="M42">
            <v>600.81399999999996</v>
          </cell>
          <cell r="N42">
            <v>479.63600000000002</v>
          </cell>
        </row>
        <row r="43">
          <cell r="C43">
            <v>260.32600000000002</v>
          </cell>
          <cell r="D43">
            <v>172.77500000000001</v>
          </cell>
          <cell r="E43">
            <v>211.721</v>
          </cell>
          <cell r="F43">
            <v>261.375</v>
          </cell>
          <cell r="G43">
            <v>308.98399999999998</v>
          </cell>
          <cell r="H43">
            <v>238.27600000000001</v>
          </cell>
          <cell r="I43">
            <v>256.11599999999999</v>
          </cell>
          <cell r="J43">
            <v>266.81900000000002</v>
          </cell>
          <cell r="K43">
            <v>459.86</v>
          </cell>
          <cell r="L43">
            <v>457.03899999999999</v>
          </cell>
          <cell r="M43">
            <v>246.239</v>
          </cell>
          <cell r="N43">
            <v>195.358</v>
          </cell>
        </row>
        <row r="44">
          <cell r="C44">
            <v>638.54499999999996</v>
          </cell>
          <cell r="D44">
            <v>451.738</v>
          </cell>
          <cell r="E44">
            <v>1046.3440000000001</v>
          </cell>
          <cell r="F44">
            <v>716.88900000000001</v>
          </cell>
          <cell r="G44">
            <v>588.60500000000002</v>
          </cell>
          <cell r="H44">
            <v>763.75400000000002</v>
          </cell>
          <cell r="I44">
            <v>790.50599999999997</v>
          </cell>
          <cell r="J44">
            <v>974.38</v>
          </cell>
          <cell r="K44">
            <v>862.40499999999997</v>
          </cell>
          <cell r="L44">
            <v>788.66200000000003</v>
          </cell>
          <cell r="M44">
            <v>794.83500000000004</v>
          </cell>
          <cell r="N44">
            <v>1054.3489999999999</v>
          </cell>
        </row>
        <row r="45">
          <cell r="C45">
            <v>-0.57999999999999996</v>
          </cell>
          <cell r="D45">
            <v>5.7000000000000002E-2</v>
          </cell>
          <cell r="E45">
            <v>-0.376</v>
          </cell>
          <cell r="F45">
            <v>-0.68799999999999994</v>
          </cell>
          <cell r="G45">
            <v>-0.93100000000000005</v>
          </cell>
          <cell r="H45">
            <v>-0.98799999999999999</v>
          </cell>
          <cell r="I45">
            <v>-0.54400000000000004</v>
          </cell>
          <cell r="J45">
            <v>-0.20300000000000001</v>
          </cell>
          <cell r="K45">
            <v>-4.7E-2</v>
          </cell>
          <cell r="L45">
            <v>-1.486</v>
          </cell>
          <cell r="M45">
            <v>-0.04</v>
          </cell>
          <cell r="N45">
            <v>-0.13400000000000001</v>
          </cell>
        </row>
        <row r="46">
          <cell r="C46">
            <v>444.96699999999998</v>
          </cell>
          <cell r="D46">
            <v>267.65699999999998</v>
          </cell>
          <cell r="E46">
            <v>395.73399999999998</v>
          </cell>
          <cell r="F46">
            <v>310.05599999999998</v>
          </cell>
          <cell r="G46">
            <v>334.17399999999998</v>
          </cell>
          <cell r="H46">
            <v>405.59199999999998</v>
          </cell>
          <cell r="I46">
            <v>308.61</v>
          </cell>
          <cell r="J46">
            <v>392.82600000000002</v>
          </cell>
          <cell r="K46">
            <v>517.05700000000002</v>
          </cell>
          <cell r="L46">
            <v>376.36700000000002</v>
          </cell>
          <cell r="M46">
            <v>406.911</v>
          </cell>
          <cell r="N46">
            <v>289.56400000000002</v>
          </cell>
        </row>
        <row r="47">
          <cell r="C47">
            <v>1519.5170000000001</v>
          </cell>
          <cell r="D47">
            <v>1444.2670000000001</v>
          </cell>
          <cell r="E47">
            <v>2510.1759999999999</v>
          </cell>
          <cell r="F47">
            <v>2153.864</v>
          </cell>
          <cell r="G47">
            <v>1794.0360000000001</v>
          </cell>
          <cell r="H47">
            <v>1368.836</v>
          </cell>
          <cell r="I47">
            <v>1038.424</v>
          </cell>
          <cell r="J47">
            <v>1528.874</v>
          </cell>
          <cell r="K47">
            <v>1313.5740000000001</v>
          </cell>
          <cell r="L47">
            <v>1238.21</v>
          </cell>
          <cell r="M47">
            <v>1670.837</v>
          </cell>
          <cell r="N47">
            <v>1165.895</v>
          </cell>
        </row>
        <row r="48">
          <cell r="C48">
            <v>89.56</v>
          </cell>
          <cell r="D48">
            <v>123.38</v>
          </cell>
          <cell r="E48">
            <v>77.66</v>
          </cell>
          <cell r="F48">
            <v>76.881</v>
          </cell>
          <cell r="G48">
            <v>92.864999999999995</v>
          </cell>
          <cell r="H48">
            <v>51.197000000000003</v>
          </cell>
          <cell r="I48">
            <v>46.051000000000002</v>
          </cell>
          <cell r="J48">
            <v>46.616999999999997</v>
          </cell>
          <cell r="K48">
            <v>57.023000000000003</v>
          </cell>
          <cell r="L48">
            <v>48.095999999999997</v>
          </cell>
          <cell r="M48">
            <v>28.225000000000001</v>
          </cell>
          <cell r="N48">
            <v>22.449000000000002</v>
          </cell>
        </row>
        <row r="49">
          <cell r="C49">
            <v>14.026</v>
          </cell>
          <cell r="D49">
            <v>19.318000000000001</v>
          </cell>
          <cell r="E49">
            <v>31.117999999999999</v>
          </cell>
          <cell r="F49">
            <v>13.177</v>
          </cell>
          <cell r="G49">
            <v>-0.222</v>
          </cell>
          <cell r="H49">
            <v>-1.139</v>
          </cell>
          <cell r="I49">
            <v>-1.137</v>
          </cell>
          <cell r="J49">
            <v>-0.47399999999999998</v>
          </cell>
          <cell r="K49">
            <v>-0.56799999999999995</v>
          </cell>
          <cell r="L49">
            <v>-1.738</v>
          </cell>
          <cell r="M49">
            <v>-1.788</v>
          </cell>
          <cell r="N49">
            <v>-2.2490000000000001</v>
          </cell>
        </row>
        <row r="50">
          <cell r="C50">
            <v>411.53699999999998</v>
          </cell>
          <cell r="D50">
            <v>440.38400000000001</v>
          </cell>
          <cell r="E50">
            <v>596.44500000000005</v>
          </cell>
          <cell r="F50">
            <v>462.78300000000002</v>
          </cell>
          <cell r="G50">
            <v>153.779</v>
          </cell>
          <cell r="H50">
            <v>-20.282</v>
          </cell>
          <cell r="I50">
            <v>-8.4169999999999998</v>
          </cell>
          <cell r="J50">
            <v>-18.395</v>
          </cell>
          <cell r="K50">
            <v>-12.534000000000001</v>
          </cell>
          <cell r="L50">
            <v>-28.175999999999998</v>
          </cell>
          <cell r="M50">
            <v>-58.692</v>
          </cell>
          <cell r="N50">
            <v>-69.674000000000007</v>
          </cell>
        </row>
        <row r="51">
          <cell r="C51">
            <v>269.01</v>
          </cell>
          <cell r="D51">
            <v>275.60199999999998</v>
          </cell>
          <cell r="E51">
            <v>402.50400000000002</v>
          </cell>
          <cell r="F51">
            <v>317.755</v>
          </cell>
          <cell r="G51">
            <v>137.82400000000001</v>
          </cell>
          <cell r="H51">
            <v>57.52</v>
          </cell>
          <cell r="I51">
            <v>35.570999999999998</v>
          </cell>
          <cell r="J51">
            <v>46.6</v>
          </cell>
          <cell r="K51">
            <v>61.137</v>
          </cell>
          <cell r="L51">
            <v>94.563000000000002</v>
          </cell>
          <cell r="M51">
            <v>102.63200000000001</v>
          </cell>
          <cell r="N51">
            <v>87.402000000000001</v>
          </cell>
        </row>
        <row r="52">
          <cell r="C52">
            <v>1343.114875</v>
          </cell>
          <cell r="D52">
            <v>1769.584893</v>
          </cell>
          <cell r="E52">
            <v>1540.64489</v>
          </cell>
          <cell r="F52">
            <v>1694.4482439999999</v>
          </cell>
          <cell r="G52">
            <v>1613.482064</v>
          </cell>
          <cell r="H52">
            <v>1247.6769850000001</v>
          </cell>
          <cell r="I52">
            <v>1455.036098</v>
          </cell>
          <cell r="J52">
            <v>1113.3560640000001</v>
          </cell>
          <cell r="K52">
            <v>2095.9560280000001</v>
          </cell>
          <cell r="L52">
            <v>1624.665788</v>
          </cell>
          <cell r="M52">
            <v>1450.497558</v>
          </cell>
          <cell r="N52">
            <v>1516.641333</v>
          </cell>
        </row>
        <row r="53">
          <cell r="C53">
            <v>1514.12565</v>
          </cell>
          <cell r="D53">
            <v>1474.069154</v>
          </cell>
          <cell r="E53">
            <v>1371.5265300000001</v>
          </cell>
          <cell r="F53">
            <v>1212.7604020000001</v>
          </cell>
          <cell r="G53">
            <v>1144.316896</v>
          </cell>
          <cell r="H53">
            <v>1138.2427720000001</v>
          </cell>
          <cell r="I53">
            <v>1133.818888</v>
          </cell>
          <cell r="J53">
            <v>812.70676800000001</v>
          </cell>
          <cell r="K53">
            <v>1364.2219480000001</v>
          </cell>
          <cell r="L53">
            <v>1168.8202550000001</v>
          </cell>
          <cell r="M53">
            <v>1498.418246</v>
          </cell>
          <cell r="N53">
            <v>1449.33124</v>
          </cell>
        </row>
        <row r="54">
          <cell r="C54">
            <v>389.5043</v>
          </cell>
          <cell r="D54">
            <v>427.80336499999999</v>
          </cell>
          <cell r="E54">
            <v>261.805116</v>
          </cell>
          <cell r="F54">
            <v>330.81308100000001</v>
          </cell>
          <cell r="G54">
            <v>345.13507600000003</v>
          </cell>
          <cell r="H54">
            <v>261.31926099999998</v>
          </cell>
          <cell r="I54">
            <v>300.25799499999999</v>
          </cell>
          <cell r="J54">
            <v>272.53581100000002</v>
          </cell>
          <cell r="K54">
            <v>247.086231</v>
          </cell>
          <cell r="L54">
            <v>250.45869400000001</v>
          </cell>
          <cell r="M54">
            <v>254.824186</v>
          </cell>
          <cell r="N54">
            <v>203.23108400000001</v>
          </cell>
        </row>
        <row r="55">
          <cell r="C55">
            <v>348.56672099999997</v>
          </cell>
          <cell r="D55">
            <v>381.12815399999999</v>
          </cell>
          <cell r="E55">
            <v>209.53170399999999</v>
          </cell>
          <cell r="F55">
            <v>265.27941299999998</v>
          </cell>
          <cell r="G55">
            <v>303.69995599999999</v>
          </cell>
          <cell r="H55">
            <v>244.12636800000001</v>
          </cell>
          <cell r="I55">
            <v>230.59826100000001</v>
          </cell>
          <cell r="J55">
            <v>185.03849299999999</v>
          </cell>
          <cell r="K55">
            <v>356.60226599999999</v>
          </cell>
          <cell r="L55">
            <v>234.614126</v>
          </cell>
          <cell r="M55">
            <v>222.333181</v>
          </cell>
          <cell r="N55">
            <v>329.68365899999998</v>
          </cell>
        </row>
        <row r="56">
          <cell r="C56">
            <v>4509.4853510000003</v>
          </cell>
          <cell r="D56">
            <v>5720.2293529999997</v>
          </cell>
          <cell r="E56">
            <v>5529.0854099999997</v>
          </cell>
          <cell r="F56">
            <v>5495.2397819999996</v>
          </cell>
          <cell r="G56">
            <v>6831.2654160000002</v>
          </cell>
          <cell r="H56">
            <v>6316.1046850000002</v>
          </cell>
          <cell r="I56">
            <v>3965.9121129999999</v>
          </cell>
          <cell r="J56">
            <v>4194.3251600000003</v>
          </cell>
          <cell r="K56">
            <v>5391.6953190000004</v>
          </cell>
          <cell r="L56">
            <v>5120.428328</v>
          </cell>
          <cell r="M56">
            <v>5740.8764270000001</v>
          </cell>
          <cell r="N56">
            <v>4523.8176579999999</v>
          </cell>
        </row>
        <row r="57">
          <cell r="C57">
            <v>4510.1813990000001</v>
          </cell>
          <cell r="D57">
            <v>5510.1787960000001</v>
          </cell>
          <cell r="E57">
            <v>4150.3897729999999</v>
          </cell>
          <cell r="F57">
            <v>4925.6150299999999</v>
          </cell>
          <cell r="G57">
            <v>5790.529603</v>
          </cell>
          <cell r="H57">
            <v>3814.89014</v>
          </cell>
          <cell r="I57">
            <v>3683.8759669999999</v>
          </cell>
          <cell r="J57">
            <v>4814.1927089999999</v>
          </cell>
          <cell r="K57">
            <v>6211.6744820000004</v>
          </cell>
          <cell r="L57">
            <v>4596.5894840000001</v>
          </cell>
          <cell r="M57">
            <v>4397.3132589999996</v>
          </cell>
          <cell r="N57">
            <v>4050.866528</v>
          </cell>
        </row>
        <row r="58">
          <cell r="C58">
            <v>594.87596199999996</v>
          </cell>
          <cell r="D58">
            <v>678.60387400000002</v>
          </cell>
          <cell r="E58">
            <v>446.331928</v>
          </cell>
          <cell r="F58">
            <v>766.52421700000002</v>
          </cell>
          <cell r="G58">
            <v>554.10058800000002</v>
          </cell>
          <cell r="H58">
            <v>451.00318099999998</v>
          </cell>
          <cell r="I58">
            <v>275.45578399999999</v>
          </cell>
          <cell r="J58">
            <v>289.62542500000001</v>
          </cell>
          <cell r="K58">
            <v>664.60180500000001</v>
          </cell>
          <cell r="L58">
            <v>766.62780099999998</v>
          </cell>
          <cell r="M58">
            <v>783.95828900000004</v>
          </cell>
          <cell r="N58">
            <v>460.45750700000002</v>
          </cell>
        </row>
        <row r="59">
          <cell r="C59">
            <v>2529.4098840000001</v>
          </cell>
          <cell r="D59">
            <v>984.39891799999998</v>
          </cell>
          <cell r="E59">
            <v>1682.4913200000001</v>
          </cell>
          <cell r="F59">
            <v>2840.9881479999999</v>
          </cell>
          <cell r="G59">
            <v>1582.06168</v>
          </cell>
          <cell r="H59">
            <v>2715.8927870000002</v>
          </cell>
          <cell r="I59">
            <v>8626.1326040000004</v>
          </cell>
          <cell r="J59">
            <v>1329.4968349999999</v>
          </cell>
          <cell r="K59">
            <v>1001.386498</v>
          </cell>
          <cell r="L59">
            <v>2251.9114530000002</v>
          </cell>
          <cell r="M59">
            <v>2221.0090610000002</v>
          </cell>
          <cell r="N59">
            <v>1039.48406</v>
          </cell>
        </row>
        <row r="60">
          <cell r="C60">
            <v>344.95342399999998</v>
          </cell>
          <cell r="D60">
            <v>330.24727100000001</v>
          </cell>
          <cell r="E60">
            <v>516.86077599999999</v>
          </cell>
          <cell r="F60">
            <v>500.00519800000001</v>
          </cell>
          <cell r="G60">
            <v>371.37017400000002</v>
          </cell>
          <cell r="H60">
            <v>633.46793700000001</v>
          </cell>
          <cell r="I60">
            <v>88.771781000000004</v>
          </cell>
          <cell r="J60">
            <v>363.76569499999999</v>
          </cell>
          <cell r="K60">
            <v>266.89201800000001</v>
          </cell>
          <cell r="L60">
            <v>331.33712600000001</v>
          </cell>
          <cell r="M60">
            <v>302.14266600000002</v>
          </cell>
          <cell r="N60">
            <v>310.73333500000001</v>
          </cell>
        </row>
        <row r="61">
          <cell r="C61">
            <v>441.836071</v>
          </cell>
          <cell r="D61">
            <v>413.04752999999999</v>
          </cell>
          <cell r="E61">
            <v>282.01294799999999</v>
          </cell>
          <cell r="F61">
            <v>330.77664700000003</v>
          </cell>
          <cell r="G61">
            <v>476.62792899999999</v>
          </cell>
          <cell r="H61">
            <v>344.83783799999998</v>
          </cell>
          <cell r="I61">
            <v>321.888892</v>
          </cell>
          <cell r="J61">
            <v>255.232338</v>
          </cell>
          <cell r="K61">
            <v>433.21910100000002</v>
          </cell>
          <cell r="L61">
            <v>426.48175300000003</v>
          </cell>
          <cell r="M61">
            <v>374.42394400000001</v>
          </cell>
          <cell r="N61">
            <v>389.59472499999998</v>
          </cell>
        </row>
        <row r="62">
          <cell r="C62">
            <v>433.77314899999999</v>
          </cell>
          <cell r="D62">
            <v>294.60717799999998</v>
          </cell>
          <cell r="E62">
            <v>432.364778</v>
          </cell>
          <cell r="F62">
            <v>557.89694699999995</v>
          </cell>
          <cell r="G62">
            <v>603.02145499999995</v>
          </cell>
          <cell r="H62">
            <v>452.25099</v>
          </cell>
          <cell r="I62">
            <v>545.86528199999998</v>
          </cell>
          <cell r="J62">
            <v>471.87493499999999</v>
          </cell>
          <cell r="K62">
            <v>441.99216000000001</v>
          </cell>
          <cell r="L62">
            <v>471.23803500000002</v>
          </cell>
          <cell r="M62">
            <v>519.87582399999997</v>
          </cell>
          <cell r="N62">
            <v>379.22148199999998</v>
          </cell>
        </row>
        <row r="63">
          <cell r="C63">
            <v>1130.9063699999999</v>
          </cell>
          <cell r="D63">
            <v>732.74994100000004</v>
          </cell>
          <cell r="E63">
            <v>1136.251043</v>
          </cell>
          <cell r="F63">
            <v>990.33934099999999</v>
          </cell>
          <cell r="G63">
            <v>1024.4862169999999</v>
          </cell>
          <cell r="H63">
            <v>1145.779301</v>
          </cell>
          <cell r="I63">
            <v>1475.5028970000001</v>
          </cell>
          <cell r="J63">
            <v>1645.2527580000001</v>
          </cell>
          <cell r="K63">
            <v>1338.2366870000001</v>
          </cell>
          <cell r="L63">
            <v>1206.1211639999999</v>
          </cell>
          <cell r="M63">
            <v>1250.0498110000001</v>
          </cell>
          <cell r="N63">
            <v>1220.252714</v>
          </cell>
        </row>
        <row r="64">
          <cell r="C64">
            <v>-0.70231900000000003</v>
          </cell>
          <cell r="D64">
            <v>0.215004</v>
          </cell>
          <cell r="E64">
            <v>-7.9455999999999999E-2</v>
          </cell>
          <cell r="F64">
            <v>-0.51830600000000004</v>
          </cell>
          <cell r="G64">
            <v>-0.59935799999999995</v>
          </cell>
          <cell r="H64">
            <v>-0.70037700000000003</v>
          </cell>
          <cell r="I64">
            <v>-0.52318699999999996</v>
          </cell>
          <cell r="J64">
            <v>-0.18443000000000001</v>
          </cell>
          <cell r="K64">
            <v>0.72605900000000001</v>
          </cell>
          <cell r="L64">
            <v>-1.088384</v>
          </cell>
          <cell r="M64">
            <v>-3.241E-3</v>
          </cell>
          <cell r="N64">
            <v>-7.9640000000000002E-2</v>
          </cell>
        </row>
        <row r="65">
          <cell r="C65">
            <v>581.29963299999997</v>
          </cell>
          <cell r="D65">
            <v>399.14208400000001</v>
          </cell>
          <cell r="E65">
            <v>480.76174400000002</v>
          </cell>
          <cell r="F65">
            <v>329.96580599999999</v>
          </cell>
          <cell r="G65">
            <v>426.987978</v>
          </cell>
          <cell r="H65">
            <v>453.14361300000002</v>
          </cell>
          <cell r="I65">
            <v>443.23645099999999</v>
          </cell>
          <cell r="J65">
            <v>416.31177400000001</v>
          </cell>
          <cell r="K65">
            <v>716.56266200000005</v>
          </cell>
          <cell r="L65">
            <v>568.41512599999999</v>
          </cell>
          <cell r="M65">
            <v>466.19713100000001</v>
          </cell>
          <cell r="N65">
            <v>347.60250300000001</v>
          </cell>
        </row>
        <row r="66">
          <cell r="C66">
            <v>1031.7138399999999</v>
          </cell>
          <cell r="D66">
            <v>968.65068699999995</v>
          </cell>
          <cell r="E66">
            <v>1350.1799679999999</v>
          </cell>
          <cell r="F66">
            <v>1250.1686629999999</v>
          </cell>
          <cell r="G66">
            <v>1162.8294820000001</v>
          </cell>
          <cell r="H66">
            <v>1106.3928840000001</v>
          </cell>
          <cell r="I66">
            <v>947.56887400000005</v>
          </cell>
          <cell r="J66">
            <v>1149.4381960000001</v>
          </cell>
          <cell r="K66">
            <v>1287.656522</v>
          </cell>
          <cell r="L66">
            <v>1065.367274</v>
          </cell>
          <cell r="M66">
            <v>1287.688447</v>
          </cell>
          <cell r="N66">
            <v>1096.941206</v>
          </cell>
        </row>
        <row r="67">
          <cell r="C67">
            <v>301.04820899999999</v>
          </cell>
          <cell r="D67">
            <v>429.92951099999999</v>
          </cell>
          <cell r="E67">
            <v>205.81591499999999</v>
          </cell>
          <cell r="F67">
            <v>254.103948</v>
          </cell>
          <cell r="G67">
            <v>326.62508600000001</v>
          </cell>
          <cell r="H67">
            <v>196.51076</v>
          </cell>
          <cell r="I67">
            <v>183.19392199999999</v>
          </cell>
          <cell r="J67">
            <v>153.22117</v>
          </cell>
          <cell r="K67">
            <v>221.47862499999999</v>
          </cell>
          <cell r="L67">
            <v>180.988664</v>
          </cell>
          <cell r="M67">
            <v>126.612691</v>
          </cell>
          <cell r="N67">
            <v>124.834197</v>
          </cell>
        </row>
        <row r="68">
          <cell r="C68">
            <v>31.801247</v>
          </cell>
          <cell r="D68">
            <v>40.772652999999998</v>
          </cell>
          <cell r="E68">
            <v>53.105221999999998</v>
          </cell>
          <cell r="F68">
            <v>24.186640000000001</v>
          </cell>
          <cell r="G68">
            <v>0.55342800000000003</v>
          </cell>
          <cell r="H68">
            <v>-1.3351139999999999</v>
          </cell>
          <cell r="I68">
            <v>-1.5979000000000001</v>
          </cell>
          <cell r="J68">
            <v>1.740216</v>
          </cell>
          <cell r="K68">
            <v>-0.88606499999999999</v>
          </cell>
          <cell r="L68">
            <v>-2.8523960000000002</v>
          </cell>
          <cell r="M68">
            <v>-3.0756420000000002</v>
          </cell>
          <cell r="N68">
            <v>-3.9970059999999998</v>
          </cell>
        </row>
        <row r="69">
          <cell r="C69">
            <v>406.979895</v>
          </cell>
          <cell r="D69">
            <v>365.81732</v>
          </cell>
          <cell r="E69">
            <v>531.54891999999995</v>
          </cell>
          <cell r="F69">
            <v>411.41254199999997</v>
          </cell>
          <cell r="G69">
            <v>127.48390499999999</v>
          </cell>
          <cell r="H69">
            <v>-13.371639999999999</v>
          </cell>
          <cell r="I69">
            <v>-3.7338170000000002</v>
          </cell>
          <cell r="J69">
            <v>-13.446422</v>
          </cell>
          <cell r="K69">
            <v>-10.183353</v>
          </cell>
          <cell r="L69">
            <v>-24.865051000000001</v>
          </cell>
          <cell r="M69">
            <v>-44.197330999999998</v>
          </cell>
          <cell r="N69">
            <v>-53.554966</v>
          </cell>
        </row>
        <row r="70">
          <cell r="C70">
            <v>281.03219899999999</v>
          </cell>
          <cell r="D70">
            <v>302.741827</v>
          </cell>
          <cell r="E70">
            <v>383.23167599999999</v>
          </cell>
          <cell r="F70">
            <v>324.88928099999998</v>
          </cell>
          <cell r="G70">
            <v>143.02947499999999</v>
          </cell>
          <cell r="H70">
            <v>54.998047</v>
          </cell>
          <cell r="I70">
            <v>51.017896</v>
          </cell>
          <cell r="J70">
            <v>50.588366000000001</v>
          </cell>
          <cell r="K70">
            <v>83.876382000000007</v>
          </cell>
          <cell r="L70">
            <v>111.52086</v>
          </cell>
          <cell r="M70">
            <v>192.96853400000001</v>
          </cell>
          <cell r="N70">
            <v>100.313647</v>
          </cell>
        </row>
        <row r="71">
          <cell r="C71">
            <v>7550.8345660000005</v>
          </cell>
          <cell r="D71">
            <v>8520.6154659999993</v>
          </cell>
          <cell r="E71">
            <v>8225.6657849999992</v>
          </cell>
          <cell r="F71">
            <v>8678.7813640000004</v>
          </cell>
          <cell r="G71">
            <v>8605.9360739999993</v>
          </cell>
          <cell r="H71">
            <v>6670.1429449999996</v>
          </cell>
          <cell r="I71">
            <v>6026.0360360000004</v>
          </cell>
          <cell r="J71">
            <v>5827.8529310000004</v>
          </cell>
          <cell r="K71">
            <v>9563.4039379999995</v>
          </cell>
          <cell r="L71">
            <v>8572.4537440000004</v>
          </cell>
          <cell r="M71">
            <v>7815.4248010000001</v>
          </cell>
          <cell r="N71">
            <v>7332.8349980000003</v>
          </cell>
        </row>
        <row r="72">
          <cell r="C72">
            <v>6552.5871809999999</v>
          </cell>
          <cell r="D72">
            <v>6152.2039050000003</v>
          </cell>
          <cell r="E72">
            <v>5179.465999</v>
          </cell>
          <cell r="F72">
            <v>4396.0729600000004</v>
          </cell>
          <cell r="G72">
            <v>4890.5890209999998</v>
          </cell>
          <cell r="H72">
            <v>4573.3195919999998</v>
          </cell>
          <cell r="I72">
            <v>3595.3096799999998</v>
          </cell>
          <cell r="J72">
            <v>3140.8938480000002</v>
          </cell>
          <cell r="K72">
            <v>5097.8236310000002</v>
          </cell>
          <cell r="L72">
            <v>5087.0898969999998</v>
          </cell>
          <cell r="M72">
            <v>5880.7703659999997</v>
          </cell>
          <cell r="N72">
            <v>5614.1904610000001</v>
          </cell>
        </row>
        <row r="73">
          <cell r="C73">
            <v>1794.277071</v>
          </cell>
          <cell r="D73">
            <v>1724.0581649999999</v>
          </cell>
          <cell r="E73">
            <v>1193.0143760000001</v>
          </cell>
          <cell r="F73">
            <v>1228.485175</v>
          </cell>
          <cell r="G73">
            <v>1441.431562</v>
          </cell>
          <cell r="H73">
            <v>1119.574983</v>
          </cell>
          <cell r="I73">
            <v>952.73609899999997</v>
          </cell>
          <cell r="J73">
            <v>991.08888899999999</v>
          </cell>
          <cell r="K73">
            <v>862.942409</v>
          </cell>
          <cell r="L73">
            <v>974.03513399999997</v>
          </cell>
          <cell r="M73">
            <v>927.49962900000003</v>
          </cell>
          <cell r="N73">
            <v>637.09741799999995</v>
          </cell>
        </row>
        <row r="74">
          <cell r="C74">
            <v>1380.7009009999999</v>
          </cell>
          <cell r="D74">
            <v>1401.350729</v>
          </cell>
          <cell r="E74">
            <v>871.70957399999998</v>
          </cell>
          <cell r="F74">
            <v>925.229288</v>
          </cell>
          <cell r="G74">
            <v>1127.7315129999999</v>
          </cell>
          <cell r="H74">
            <v>942.90036399999997</v>
          </cell>
          <cell r="I74">
            <v>720.11315999999999</v>
          </cell>
          <cell r="J74">
            <v>719.22448299999996</v>
          </cell>
          <cell r="K74">
            <v>1168.2186059999999</v>
          </cell>
          <cell r="L74">
            <v>890.80815099999995</v>
          </cell>
          <cell r="M74">
            <v>883.17791199999999</v>
          </cell>
          <cell r="N74">
            <v>1225.676629</v>
          </cell>
        </row>
        <row r="75">
          <cell r="C75">
            <v>22587.773958000002</v>
          </cell>
          <cell r="D75">
            <v>26164.793046999999</v>
          </cell>
          <cell r="E75">
            <v>27104.639671000001</v>
          </cell>
          <cell r="F75">
            <v>23491.323997</v>
          </cell>
          <cell r="G75">
            <v>28991.324148</v>
          </cell>
          <cell r="H75">
            <v>25831.944731</v>
          </cell>
          <cell r="I75">
            <v>13524.452362</v>
          </cell>
          <cell r="J75">
            <v>17856.601030000002</v>
          </cell>
          <cell r="K75">
            <v>21179.236582000001</v>
          </cell>
          <cell r="L75">
            <v>22290.278545000001</v>
          </cell>
          <cell r="M75">
            <v>20618.409447999999</v>
          </cell>
          <cell r="N75">
            <v>17105.090757999998</v>
          </cell>
        </row>
        <row r="76">
          <cell r="C76">
            <v>34952.878127999997</v>
          </cell>
          <cell r="D76">
            <v>33468.276379000003</v>
          </cell>
          <cell r="E76">
            <v>33444.155626</v>
          </cell>
          <cell r="F76">
            <v>33460.057284000002</v>
          </cell>
          <cell r="G76">
            <v>36508.303247999997</v>
          </cell>
          <cell r="H76">
            <v>22108.966917999998</v>
          </cell>
          <cell r="I76">
            <v>21212.465640999999</v>
          </cell>
          <cell r="J76">
            <v>29036.689354999999</v>
          </cell>
          <cell r="K76">
            <v>38076.765839</v>
          </cell>
          <cell r="L76">
            <v>31527.946512999999</v>
          </cell>
          <cell r="M76">
            <v>32958.092187000002</v>
          </cell>
          <cell r="N76">
            <v>25620.842002000001</v>
          </cell>
        </row>
        <row r="77">
          <cell r="C77">
            <v>2379.3272980000002</v>
          </cell>
          <cell r="D77">
            <v>2711.381042</v>
          </cell>
          <cell r="E77">
            <v>1969.7662270000001</v>
          </cell>
          <cell r="F77">
            <v>2813.2934009999999</v>
          </cell>
          <cell r="G77">
            <v>2644.471708</v>
          </cell>
          <cell r="H77">
            <v>1703.5411140000001</v>
          </cell>
          <cell r="I77">
            <v>1056.59959</v>
          </cell>
          <cell r="J77">
            <v>1279.194019</v>
          </cell>
          <cell r="K77">
            <v>2422.685356</v>
          </cell>
          <cell r="L77">
            <v>2692.0518200000001</v>
          </cell>
          <cell r="M77">
            <v>2944.2025170000002</v>
          </cell>
          <cell r="N77">
            <v>1766.911188</v>
          </cell>
        </row>
        <row r="78">
          <cell r="C78">
            <v>5717.0684940000001</v>
          </cell>
          <cell r="D78">
            <v>2153.9106109999998</v>
          </cell>
          <cell r="E78">
            <v>3297.941022</v>
          </cell>
          <cell r="F78">
            <v>5046.9643040000001</v>
          </cell>
          <cell r="G78">
            <v>2945.360713</v>
          </cell>
          <cell r="H78">
            <v>4517.914992</v>
          </cell>
          <cell r="I78">
            <v>17479.642759999999</v>
          </cell>
          <cell r="J78">
            <v>2700.94551</v>
          </cell>
          <cell r="K78">
            <v>1953.337211</v>
          </cell>
          <cell r="L78">
            <v>3681.4090649999998</v>
          </cell>
          <cell r="M78">
            <v>4685.1903279999997</v>
          </cell>
          <cell r="N78">
            <v>1578.026046</v>
          </cell>
        </row>
        <row r="79">
          <cell r="C79">
            <v>734.686285</v>
          </cell>
          <cell r="D79">
            <v>721.95403799999997</v>
          </cell>
          <cell r="E79">
            <v>1133.695219</v>
          </cell>
          <cell r="F79">
            <v>863.54748500000005</v>
          </cell>
          <cell r="G79">
            <v>675.70643800000005</v>
          </cell>
          <cell r="H79">
            <v>486.79537299999998</v>
          </cell>
          <cell r="I79">
            <v>917.73486600000001</v>
          </cell>
          <cell r="J79">
            <v>740.16538700000001</v>
          </cell>
          <cell r="K79">
            <v>489.43990100000002</v>
          </cell>
          <cell r="L79">
            <v>772.81222500000001</v>
          </cell>
          <cell r="M79">
            <v>578.79364699999996</v>
          </cell>
          <cell r="N79">
            <v>567.34535500000004</v>
          </cell>
        </row>
        <row r="80">
          <cell r="C80">
            <v>1888.34827</v>
          </cell>
          <cell r="D80">
            <v>1861.041874</v>
          </cell>
          <cell r="E80">
            <v>1490.9472880000001</v>
          </cell>
          <cell r="F80">
            <v>1624.352097</v>
          </cell>
          <cell r="G80">
            <v>1951.635779</v>
          </cell>
          <cell r="H80">
            <v>1626.3142310000001</v>
          </cell>
          <cell r="I80">
            <v>1543.240804</v>
          </cell>
          <cell r="J80">
            <v>1059.7796740000001</v>
          </cell>
          <cell r="K80">
            <v>1855.667745</v>
          </cell>
          <cell r="L80">
            <v>1864.8935509999999</v>
          </cell>
          <cell r="M80">
            <v>1765.251706</v>
          </cell>
          <cell r="N80">
            <v>1567.1821130000001</v>
          </cell>
        </row>
        <row r="81">
          <cell r="C81">
            <v>709.539714</v>
          </cell>
          <cell r="D81">
            <v>490.770894</v>
          </cell>
          <cell r="E81">
            <v>560.43574000000001</v>
          </cell>
          <cell r="F81">
            <v>619.84537399999999</v>
          </cell>
          <cell r="G81">
            <v>831.31517399999996</v>
          </cell>
          <cell r="H81">
            <v>718.04727100000002</v>
          </cell>
          <cell r="I81">
            <v>640.34516499999995</v>
          </cell>
          <cell r="J81">
            <v>750.95594800000003</v>
          </cell>
          <cell r="K81">
            <v>572.56925000000001</v>
          </cell>
          <cell r="L81">
            <v>607.03910900000005</v>
          </cell>
          <cell r="M81">
            <v>677.89668500000005</v>
          </cell>
          <cell r="N81">
            <v>470.09115800000001</v>
          </cell>
        </row>
        <row r="82">
          <cell r="C82">
            <v>1624.995032</v>
          </cell>
          <cell r="D82">
            <v>1168.3062210000001</v>
          </cell>
          <cell r="E82">
            <v>1343.2996840000001</v>
          </cell>
          <cell r="F82">
            <v>1406.368136</v>
          </cell>
          <cell r="G82">
            <v>1425.6372369999999</v>
          </cell>
          <cell r="H82">
            <v>1714.9247130000001</v>
          </cell>
          <cell r="I82">
            <v>1737.9567480000001</v>
          </cell>
          <cell r="J82">
            <v>2121.4761279999998</v>
          </cell>
          <cell r="K82">
            <v>1614.0888</v>
          </cell>
          <cell r="L82">
            <v>1703.1635429999999</v>
          </cell>
          <cell r="M82">
            <v>1667.1654960000001</v>
          </cell>
          <cell r="N82">
            <v>1435.1953559999999</v>
          </cell>
        </row>
        <row r="83">
          <cell r="C83">
            <v>-1.3215589999999999</v>
          </cell>
          <cell r="D83">
            <v>5.8050999999999998E-2</v>
          </cell>
          <cell r="E83">
            <v>-0.57156899999999999</v>
          </cell>
          <cell r="F83">
            <v>-1.0044409999999999</v>
          </cell>
          <cell r="G83">
            <v>-1.54609</v>
          </cell>
          <cell r="H83">
            <v>-1.6874100000000001</v>
          </cell>
          <cell r="I83">
            <v>-1.2557199999999999</v>
          </cell>
          <cell r="J83">
            <v>-0.546122</v>
          </cell>
          <cell r="K83">
            <v>-0.82871899999999998</v>
          </cell>
          <cell r="L83">
            <v>-2.4108000000000001</v>
          </cell>
          <cell r="M83">
            <v>-6.6966999999999999E-2</v>
          </cell>
          <cell r="N83">
            <v>-0.23163</v>
          </cell>
        </row>
        <row r="84">
          <cell r="C84">
            <v>505.48613999999998</v>
          </cell>
          <cell r="D84">
            <v>369.915524</v>
          </cell>
          <cell r="E84">
            <v>518.41726000000006</v>
          </cell>
          <cell r="F84">
            <v>355.55065500000001</v>
          </cell>
          <cell r="G84">
            <v>485.39674300000001</v>
          </cell>
          <cell r="H84">
            <v>536.96891700000003</v>
          </cell>
          <cell r="I84">
            <v>396.49310100000002</v>
          </cell>
          <cell r="J84">
            <v>489.70356900000002</v>
          </cell>
          <cell r="K84">
            <v>585.27412100000004</v>
          </cell>
          <cell r="L84">
            <v>506.48554799999999</v>
          </cell>
          <cell r="M84">
            <v>433.51028000000002</v>
          </cell>
          <cell r="N84">
            <v>306.89558699999998</v>
          </cell>
        </row>
        <row r="85">
          <cell r="C85">
            <v>1229.4270079999999</v>
          </cell>
          <cell r="D85">
            <v>1182.7084030000001</v>
          </cell>
          <cell r="E85">
            <v>1501.97127</v>
          </cell>
          <cell r="F85">
            <v>1260.9148170000001</v>
          </cell>
          <cell r="G85">
            <v>1405.101621</v>
          </cell>
          <cell r="H85">
            <v>1443.945559</v>
          </cell>
          <cell r="I85">
            <v>1120.145681</v>
          </cell>
          <cell r="J85">
            <v>1467.345296</v>
          </cell>
          <cell r="K85">
            <v>1466.0657140000001</v>
          </cell>
          <cell r="L85">
            <v>1346.2599809999999</v>
          </cell>
          <cell r="M85">
            <v>1412.3163039999999</v>
          </cell>
          <cell r="N85">
            <v>978.67577000000006</v>
          </cell>
        </row>
        <row r="86">
          <cell r="C86">
            <v>619.18876299999999</v>
          </cell>
          <cell r="D86">
            <v>834.23171000000002</v>
          </cell>
          <cell r="E86">
            <v>322.56724000000003</v>
          </cell>
          <cell r="F86">
            <v>410.60597100000001</v>
          </cell>
          <cell r="G86">
            <v>390.716905</v>
          </cell>
          <cell r="H86">
            <v>222.22322800000001</v>
          </cell>
          <cell r="I86">
            <v>223.525046</v>
          </cell>
          <cell r="J86">
            <v>223.815665</v>
          </cell>
          <cell r="K86">
            <v>266.52050400000002</v>
          </cell>
          <cell r="L86">
            <v>230.47946899999999</v>
          </cell>
          <cell r="M86">
            <v>145.08855299999999</v>
          </cell>
          <cell r="N86">
            <v>103.89781600000001</v>
          </cell>
        </row>
        <row r="87">
          <cell r="C87">
            <v>14.157219</v>
          </cell>
          <cell r="D87">
            <v>29.113524000000002</v>
          </cell>
          <cell r="E87">
            <v>53.189205999999999</v>
          </cell>
          <cell r="F87">
            <v>25.727146999999999</v>
          </cell>
          <cell r="G87">
            <v>-1.8823719999999999</v>
          </cell>
          <cell r="H87">
            <v>-5.2714249999999998</v>
          </cell>
          <cell r="I87">
            <v>-4.3257149999999998</v>
          </cell>
          <cell r="J87">
            <v>-0.67661499999999997</v>
          </cell>
          <cell r="K87">
            <v>-2.272586</v>
          </cell>
          <cell r="L87">
            <v>-8.1491319999999998</v>
          </cell>
          <cell r="M87">
            <v>-9.1081789999999998</v>
          </cell>
          <cell r="N87">
            <v>-6.9798159999999996</v>
          </cell>
        </row>
        <row r="88">
          <cell r="C88">
            <v>410.096675</v>
          </cell>
          <cell r="D88">
            <v>373.46828399999998</v>
          </cell>
          <cell r="E88">
            <v>653.669894</v>
          </cell>
          <cell r="F88">
            <v>439.65377599999999</v>
          </cell>
          <cell r="G88">
            <v>158.00574700000001</v>
          </cell>
          <cell r="H88">
            <v>-16.222192</v>
          </cell>
          <cell r="I88">
            <v>-5.8303349999999998</v>
          </cell>
          <cell r="J88">
            <v>-17.631716999999998</v>
          </cell>
          <cell r="K88">
            <v>-12.779517999999999</v>
          </cell>
          <cell r="L88">
            <v>-30.754145999999999</v>
          </cell>
          <cell r="M88">
            <v>-69.090351999999996</v>
          </cell>
          <cell r="N88">
            <v>-83.953926999999993</v>
          </cell>
        </row>
        <row r="89">
          <cell r="C89">
            <v>337.83921900000001</v>
          </cell>
          <cell r="D89">
            <v>349.80003299999998</v>
          </cell>
          <cell r="E89">
            <v>469.72056600000002</v>
          </cell>
          <cell r="F89">
            <v>405.60829899999999</v>
          </cell>
          <cell r="G89">
            <v>205.316193</v>
          </cell>
          <cell r="H89">
            <v>68.371162999999996</v>
          </cell>
          <cell r="I89">
            <v>61.39228</v>
          </cell>
          <cell r="J89">
            <v>67.405120999999994</v>
          </cell>
          <cell r="K89">
            <v>98.328941</v>
          </cell>
          <cell r="L89">
            <v>124.258416</v>
          </cell>
          <cell r="M89">
            <v>77.731414000000001</v>
          </cell>
          <cell r="N89">
            <v>86.273996999999994</v>
          </cell>
        </row>
        <row r="90">
          <cell r="C90">
            <v>1092.808675</v>
          </cell>
          <cell r="D90">
            <v>1446.009172</v>
          </cell>
          <cell r="E90">
            <v>1777.2299109999999</v>
          </cell>
          <cell r="F90">
            <v>1401.376663</v>
          </cell>
          <cell r="G90">
            <v>1266.1358929999999</v>
          </cell>
          <cell r="H90">
            <v>1155.8134259999999</v>
          </cell>
          <cell r="I90">
            <v>421.48259400000001</v>
          </cell>
          <cell r="J90">
            <v>281.19515000000001</v>
          </cell>
          <cell r="K90">
            <v>414.19809700000002</v>
          </cell>
          <cell r="L90">
            <v>1259.4487730000001</v>
          </cell>
          <cell r="M90">
            <v>1029.135282</v>
          </cell>
          <cell r="N90">
            <v>484.24891200000002</v>
          </cell>
        </row>
        <row r="91">
          <cell r="C91">
            <v>320.98511100000002</v>
          </cell>
          <cell r="D91">
            <v>600.08497199999999</v>
          </cell>
          <cell r="E91">
            <v>366.42268300000001</v>
          </cell>
          <cell r="F91">
            <v>1464.0536</v>
          </cell>
          <cell r="G91">
            <v>1349.6673989999999</v>
          </cell>
          <cell r="H91">
            <v>491.35831300000001</v>
          </cell>
          <cell r="I91">
            <v>557.85207700000001</v>
          </cell>
          <cell r="J91">
            <v>847.94713400000001</v>
          </cell>
          <cell r="K91">
            <v>1061.221485</v>
          </cell>
          <cell r="L91">
            <v>934.50655300000005</v>
          </cell>
          <cell r="M91">
            <v>608.60783400000003</v>
          </cell>
          <cell r="N91">
            <v>895.10272299999997</v>
          </cell>
        </row>
        <row r="92">
          <cell r="C92">
            <v>55.819519999999997</v>
          </cell>
          <cell r="D92">
            <v>115.77052999999999</v>
          </cell>
          <cell r="E92">
            <v>83.868347</v>
          </cell>
          <cell r="F92">
            <v>47.546934</v>
          </cell>
          <cell r="G92">
            <v>317.61289699999998</v>
          </cell>
          <cell r="H92">
            <v>78.700727000000001</v>
          </cell>
          <cell r="I92">
            <v>44.442630999999999</v>
          </cell>
          <cell r="J92">
            <v>60.158138000000001</v>
          </cell>
          <cell r="K92">
            <v>-176.52946299999999</v>
          </cell>
          <cell r="L92">
            <v>21.451523999999999</v>
          </cell>
          <cell r="M92">
            <v>17.105269</v>
          </cell>
          <cell r="N92">
            <v>12.296868999999999</v>
          </cell>
        </row>
        <row r="93">
          <cell r="C93">
            <v>299.849538</v>
          </cell>
          <cell r="D93">
            <v>276.34195899999997</v>
          </cell>
          <cell r="E93">
            <v>293.70659000000001</v>
          </cell>
          <cell r="F93">
            <v>218.67989399999999</v>
          </cell>
          <cell r="G93">
            <v>202.40213299999999</v>
          </cell>
          <cell r="H93">
            <v>22.858692000000001</v>
          </cell>
          <cell r="I93">
            <v>48.475670999999998</v>
          </cell>
          <cell r="J93">
            <v>49.916333999999999</v>
          </cell>
          <cell r="K93">
            <v>88.153513000000004</v>
          </cell>
          <cell r="L93">
            <v>44.029527000000002</v>
          </cell>
          <cell r="M93">
            <v>45.524163000000001</v>
          </cell>
          <cell r="N93">
            <v>60.968784999999997</v>
          </cell>
        </row>
        <row r="94">
          <cell r="C94">
            <v>812.391932</v>
          </cell>
          <cell r="D94">
            <v>2320.4724230000002</v>
          </cell>
          <cell r="E94">
            <v>2109.3174049999998</v>
          </cell>
          <cell r="F94">
            <v>2126.481491</v>
          </cell>
          <cell r="G94">
            <v>2162.1084890000002</v>
          </cell>
          <cell r="H94">
            <v>1339.692681</v>
          </cell>
          <cell r="I94">
            <v>1104.092684</v>
          </cell>
          <cell r="J94">
            <v>958.27687400000002</v>
          </cell>
          <cell r="K94">
            <v>952.29402300000004</v>
          </cell>
          <cell r="L94">
            <v>1483.903892</v>
          </cell>
          <cell r="M94">
            <v>1457.311706</v>
          </cell>
          <cell r="N94">
            <v>969.08187099999998</v>
          </cell>
        </row>
        <row r="95">
          <cell r="C95">
            <v>854.23747000000003</v>
          </cell>
          <cell r="D95">
            <v>927.004637</v>
          </cell>
          <cell r="E95">
            <v>1651.5522269999999</v>
          </cell>
          <cell r="F95">
            <v>968.74917300000004</v>
          </cell>
          <cell r="G95">
            <v>1113.7664239999999</v>
          </cell>
          <cell r="H95">
            <v>829.559349</v>
          </cell>
          <cell r="I95">
            <v>776.62872200000004</v>
          </cell>
          <cell r="J95">
            <v>760.36902899999995</v>
          </cell>
          <cell r="K95">
            <v>1024.3786789999999</v>
          </cell>
          <cell r="L95">
            <v>1287.0293650000001</v>
          </cell>
          <cell r="M95">
            <v>913.63991299999998</v>
          </cell>
          <cell r="N95">
            <v>650.82796599999995</v>
          </cell>
        </row>
        <row r="96">
          <cell r="C96">
            <v>39.736181000000002</v>
          </cell>
          <cell r="D96">
            <v>69.393544000000006</v>
          </cell>
          <cell r="E96">
            <v>111.444013</v>
          </cell>
          <cell r="F96">
            <v>125.111053</v>
          </cell>
          <cell r="G96">
            <v>68.707220000000007</v>
          </cell>
          <cell r="H96">
            <v>88.696631999999994</v>
          </cell>
          <cell r="I96">
            <v>48.417910999999997</v>
          </cell>
          <cell r="J96">
            <v>25.695049000000001</v>
          </cell>
          <cell r="K96">
            <v>49.791772000000002</v>
          </cell>
          <cell r="L96">
            <v>137.24359999999999</v>
          </cell>
          <cell r="M96">
            <v>66.486971999999994</v>
          </cell>
          <cell r="N96">
            <v>32.274852000000003</v>
          </cell>
        </row>
        <row r="97">
          <cell r="C97">
            <v>192.71559600000001</v>
          </cell>
          <cell r="D97">
            <v>154.92191199999999</v>
          </cell>
          <cell r="E97">
            <v>289.05953</v>
          </cell>
          <cell r="F97">
            <v>287.97812699999997</v>
          </cell>
          <cell r="G97">
            <v>423.72572200000002</v>
          </cell>
          <cell r="H97">
            <v>275.15413000000001</v>
          </cell>
          <cell r="I97">
            <v>912.67345799999998</v>
          </cell>
          <cell r="J97">
            <v>134.05319399999999</v>
          </cell>
          <cell r="K97">
            <v>239.67295799999999</v>
          </cell>
          <cell r="L97">
            <v>489.72977100000003</v>
          </cell>
          <cell r="M97">
            <v>201.30741800000001</v>
          </cell>
          <cell r="N97">
            <v>70.997407999999993</v>
          </cell>
        </row>
        <row r="98">
          <cell r="C98">
            <v>41.569688999999997</v>
          </cell>
          <cell r="D98">
            <v>72.724845999999999</v>
          </cell>
          <cell r="E98">
            <v>207.189356</v>
          </cell>
          <cell r="F98">
            <v>79.763949999999994</v>
          </cell>
          <cell r="G98">
            <v>92.729124999999996</v>
          </cell>
          <cell r="H98">
            <v>59.576017</v>
          </cell>
          <cell r="I98">
            <v>69.255465999999998</v>
          </cell>
          <cell r="J98">
            <v>141.947868</v>
          </cell>
          <cell r="K98">
            <v>73.264026000000001</v>
          </cell>
          <cell r="L98">
            <v>36.352921000000002</v>
          </cell>
          <cell r="M98">
            <v>28.872226000000001</v>
          </cell>
          <cell r="N98">
            <v>58.306883999999997</v>
          </cell>
        </row>
        <row r="99">
          <cell r="C99">
            <v>114.795152</v>
          </cell>
          <cell r="D99">
            <v>178.25501700000001</v>
          </cell>
          <cell r="E99">
            <v>166.02084199999999</v>
          </cell>
          <cell r="F99">
            <v>129.96387799999999</v>
          </cell>
          <cell r="G99">
            <v>94.154915000000003</v>
          </cell>
          <cell r="H99">
            <v>87.988276999999997</v>
          </cell>
          <cell r="I99">
            <v>63.048405000000002</v>
          </cell>
          <cell r="J99">
            <v>155.562983</v>
          </cell>
          <cell r="K99">
            <v>149.294453</v>
          </cell>
          <cell r="L99">
            <v>212.87837200000001</v>
          </cell>
          <cell r="M99">
            <v>124.11653</v>
          </cell>
          <cell r="N99">
            <v>44.286110000000001</v>
          </cell>
        </row>
        <row r="100">
          <cell r="C100">
            <v>2.9556450000000001</v>
          </cell>
          <cell r="D100">
            <v>9.4225530000000006</v>
          </cell>
          <cell r="E100">
            <v>9.6417920000000006</v>
          </cell>
          <cell r="F100">
            <v>10.638145</v>
          </cell>
          <cell r="G100">
            <v>26.924427000000001</v>
          </cell>
          <cell r="H100">
            <v>55.303784</v>
          </cell>
          <cell r="I100">
            <v>64.722592000000006</v>
          </cell>
          <cell r="J100">
            <v>44.617088000000003</v>
          </cell>
          <cell r="K100">
            <v>22.094560999999999</v>
          </cell>
          <cell r="L100">
            <v>68.694755999999998</v>
          </cell>
          <cell r="M100">
            <v>117.537502</v>
          </cell>
          <cell r="N100">
            <v>617.00021800000002</v>
          </cell>
        </row>
        <row r="101">
          <cell r="C101">
            <v>32.331392999999998</v>
          </cell>
          <cell r="D101">
            <v>39.898854</v>
          </cell>
          <cell r="E101">
            <v>83.370065999999994</v>
          </cell>
          <cell r="F101">
            <v>281.351089</v>
          </cell>
          <cell r="G101">
            <v>692.88833799999998</v>
          </cell>
          <cell r="H101">
            <v>648.03418199999999</v>
          </cell>
          <cell r="I101">
            <v>603.34126700000002</v>
          </cell>
          <cell r="J101">
            <v>106.87522300000001</v>
          </cell>
          <cell r="K101">
            <v>29.498885000000001</v>
          </cell>
          <cell r="L101">
            <v>203.03174799999999</v>
          </cell>
          <cell r="M101">
            <v>873.87379399999998</v>
          </cell>
          <cell r="N101">
            <v>1150.099424</v>
          </cell>
        </row>
        <row r="102">
          <cell r="C102">
            <v>0.50107000000000002</v>
          </cell>
          <cell r="D102">
            <v>2.2669999999999999E-3</v>
          </cell>
          <cell r="E102">
            <v>1.1612000000000001E-2</v>
          </cell>
          <cell r="F102">
            <v>7.3399999999999995E-4</v>
          </cell>
          <cell r="G102">
            <v>4.003088</v>
          </cell>
          <cell r="H102">
            <v>0.50003500000000001</v>
          </cell>
          <cell r="I102">
            <v>4.3399999999999998E-4</v>
          </cell>
          <cell r="J102">
            <v>2.0074420000000002</v>
          </cell>
          <cell r="K102">
            <v>3.7300000000000001E-4</v>
          </cell>
          <cell r="L102">
            <v>5.6899999999999995E-4</v>
          </cell>
          <cell r="M102">
            <v>4.8799999999999999E-4</v>
          </cell>
          <cell r="N102">
            <v>0</v>
          </cell>
        </row>
        <row r="103">
          <cell r="C103">
            <v>3.2414869999999998</v>
          </cell>
          <cell r="D103">
            <v>3.6525539999999999</v>
          </cell>
          <cell r="E103">
            <v>8.9309919999999998</v>
          </cell>
          <cell r="F103">
            <v>3.0545469999999999</v>
          </cell>
          <cell r="G103">
            <v>7.1123279999999998</v>
          </cell>
          <cell r="H103">
            <v>8.1977180000000001</v>
          </cell>
          <cell r="I103">
            <v>7.3471989999999998</v>
          </cell>
          <cell r="J103">
            <v>5.4602409999999999</v>
          </cell>
          <cell r="K103">
            <v>4.1365920000000003</v>
          </cell>
          <cell r="L103">
            <v>6.6365299999999996</v>
          </cell>
          <cell r="M103">
            <v>4.0005389999999998</v>
          </cell>
          <cell r="N103">
            <v>3.9736889999999998</v>
          </cell>
        </row>
        <row r="104">
          <cell r="C104">
            <v>12.975669</v>
          </cell>
          <cell r="D104">
            <v>14.778504</v>
          </cell>
          <cell r="E104">
            <v>31.627292000000001</v>
          </cell>
          <cell r="F104">
            <v>19.516338999999999</v>
          </cell>
          <cell r="G104">
            <v>32.826974999999997</v>
          </cell>
          <cell r="H104">
            <v>24.715871</v>
          </cell>
          <cell r="I104">
            <v>26.898254000000001</v>
          </cell>
          <cell r="J104">
            <v>21.556574999999999</v>
          </cell>
          <cell r="K104">
            <v>26.160155</v>
          </cell>
          <cell r="L104">
            <v>55.064804000000002</v>
          </cell>
          <cell r="M104">
            <v>122.339147</v>
          </cell>
          <cell r="N104">
            <v>72.403688000000002</v>
          </cell>
        </row>
        <row r="105">
          <cell r="C105">
            <v>9.1966490000000007</v>
          </cell>
          <cell r="D105">
            <v>23.236944000000001</v>
          </cell>
          <cell r="E105">
            <v>25.572011</v>
          </cell>
          <cell r="F105">
            <v>15.149846</v>
          </cell>
          <cell r="G105">
            <v>90.024596000000003</v>
          </cell>
          <cell r="H105">
            <v>64.905310999999998</v>
          </cell>
          <cell r="I105">
            <v>174.86169000000001</v>
          </cell>
          <cell r="J105">
            <v>30.017534999999999</v>
          </cell>
          <cell r="K105">
            <v>17.825942999999999</v>
          </cell>
          <cell r="L105">
            <v>105.367786</v>
          </cell>
          <cell r="M105">
            <v>82.719127999999998</v>
          </cell>
          <cell r="N105">
            <v>57.815002</v>
          </cell>
        </row>
        <row r="106">
          <cell r="C106">
            <v>0.46468799999999999</v>
          </cell>
          <cell r="D106">
            <v>1.6164069999999999</v>
          </cell>
          <cell r="E106">
            <v>7.8395330000000003</v>
          </cell>
          <cell r="F106">
            <v>1.794535</v>
          </cell>
          <cell r="G106">
            <v>0.829928</v>
          </cell>
          <cell r="H106">
            <v>0.305894</v>
          </cell>
          <cell r="I106">
            <v>0.29440499999999997</v>
          </cell>
          <cell r="J106">
            <v>7.6559000000000002E-2</v>
          </cell>
          <cell r="K106">
            <v>3.13E-3</v>
          </cell>
          <cell r="L106">
            <v>0.39570300000000003</v>
          </cell>
          <cell r="M106">
            <v>0.25667299999999998</v>
          </cell>
          <cell r="N106">
            <v>2.4260000000000002E-3</v>
          </cell>
        </row>
        <row r="107">
          <cell r="C107">
            <v>5.8447129999999996</v>
          </cell>
          <cell r="D107">
            <v>11.487793</v>
          </cell>
          <cell r="E107">
            <v>63.578009000000002</v>
          </cell>
          <cell r="F107">
            <v>19.843903000000001</v>
          </cell>
          <cell r="G107">
            <v>37.619819</v>
          </cell>
          <cell r="H107">
            <v>1.0994029999999999</v>
          </cell>
          <cell r="I107">
            <v>3.0260669999999998</v>
          </cell>
          <cell r="J107">
            <v>0.46427200000000002</v>
          </cell>
          <cell r="K107">
            <v>5.4011999999999998E-2</v>
          </cell>
          <cell r="L107">
            <v>0.43974000000000002</v>
          </cell>
          <cell r="M107">
            <v>6.7732000000000001E-2</v>
          </cell>
          <cell r="N107">
            <v>2.0892000000000001E-2</v>
          </cell>
        </row>
        <row r="108">
          <cell r="C108">
            <v>4.2421790000000001</v>
          </cell>
          <cell r="D108">
            <v>9.9749309999999998</v>
          </cell>
          <cell r="E108">
            <v>45.325980999999999</v>
          </cell>
          <cell r="F108">
            <v>16.826574000000001</v>
          </cell>
          <cell r="G108">
            <v>45.148316999999999</v>
          </cell>
          <cell r="H108">
            <v>23.149329999999999</v>
          </cell>
          <cell r="I108">
            <v>56.536682999999996</v>
          </cell>
          <cell r="J108">
            <v>10.253627</v>
          </cell>
          <cell r="K108">
            <v>6.0221980000000004</v>
          </cell>
          <cell r="L108">
            <v>64.989925999999997</v>
          </cell>
          <cell r="M108">
            <v>94.253771999999998</v>
          </cell>
          <cell r="N108">
            <v>59.992902000000001</v>
          </cell>
        </row>
        <row r="109">
          <cell r="C109">
            <v>163.84223700000001</v>
          </cell>
          <cell r="D109">
            <v>196.60771199999999</v>
          </cell>
          <cell r="E109">
            <v>181.08464000000001</v>
          </cell>
          <cell r="F109">
            <v>198.43728300000001</v>
          </cell>
          <cell r="G109">
            <v>159.63605200000001</v>
          </cell>
          <cell r="H109">
            <v>159.39126400000001</v>
          </cell>
          <cell r="I109">
            <v>177.64027400000001</v>
          </cell>
          <cell r="J109">
            <v>152.200457</v>
          </cell>
          <cell r="K109">
            <v>199.34594999999999</v>
          </cell>
          <cell r="L109">
            <v>174.483465</v>
          </cell>
          <cell r="M109">
            <v>154.458618</v>
          </cell>
          <cell r="N109">
            <v>185.74118300000001</v>
          </cell>
        </row>
        <row r="110">
          <cell r="C110">
            <v>273.87496099999998</v>
          </cell>
          <cell r="D110">
            <v>281.46742399999999</v>
          </cell>
          <cell r="E110">
            <v>267.99293299999999</v>
          </cell>
          <cell r="F110">
            <v>279.11255899999998</v>
          </cell>
          <cell r="G110">
            <v>242.097477</v>
          </cell>
          <cell r="H110">
            <v>267.86856399999999</v>
          </cell>
          <cell r="I110">
            <v>239.541977</v>
          </cell>
          <cell r="J110">
            <v>204.96372500000001</v>
          </cell>
          <cell r="K110">
            <v>257.00787700000001</v>
          </cell>
          <cell r="L110">
            <v>228.19686899999999</v>
          </cell>
          <cell r="M110">
            <v>254.62825100000001</v>
          </cell>
          <cell r="N110">
            <v>280.41329400000001</v>
          </cell>
        </row>
        <row r="111">
          <cell r="C111">
            <v>37.492567000000001</v>
          </cell>
          <cell r="D111">
            <v>40.176575</v>
          </cell>
          <cell r="E111">
            <v>39.623269999999998</v>
          </cell>
          <cell r="F111">
            <v>35.639297999999997</v>
          </cell>
          <cell r="G111">
            <v>42.033164999999997</v>
          </cell>
          <cell r="H111">
            <v>43.571084999999997</v>
          </cell>
          <cell r="I111">
            <v>43.806455999999997</v>
          </cell>
          <cell r="J111">
            <v>38.394658</v>
          </cell>
          <cell r="K111">
            <v>28.415140999999998</v>
          </cell>
          <cell r="L111">
            <v>31.186102999999999</v>
          </cell>
          <cell r="M111">
            <v>28.962226999999999</v>
          </cell>
          <cell r="N111">
            <v>28.039207999999999</v>
          </cell>
        </row>
        <row r="112">
          <cell r="C112">
            <v>40.537627999999998</v>
          </cell>
          <cell r="D112">
            <v>56.208616999999997</v>
          </cell>
          <cell r="E112">
            <v>29.433371000000001</v>
          </cell>
          <cell r="F112">
            <v>41.628031</v>
          </cell>
          <cell r="G112">
            <v>39.930129000000001</v>
          </cell>
          <cell r="H112">
            <v>38.828938000000001</v>
          </cell>
          <cell r="I112">
            <v>34.864382999999997</v>
          </cell>
          <cell r="J112">
            <v>33.660029999999999</v>
          </cell>
          <cell r="K112">
            <v>44.097344</v>
          </cell>
          <cell r="L112">
            <v>36.599193999999997</v>
          </cell>
          <cell r="M112">
            <v>31.221968</v>
          </cell>
          <cell r="N112">
            <v>62.169642000000003</v>
          </cell>
        </row>
        <row r="113">
          <cell r="C113">
            <v>239.6867</v>
          </cell>
          <cell r="D113">
            <v>256.27023700000001</v>
          </cell>
          <cell r="E113">
            <v>315.57597800000002</v>
          </cell>
          <cell r="F113">
            <v>364.94059299999998</v>
          </cell>
          <cell r="G113">
            <v>389.97520600000001</v>
          </cell>
          <cell r="H113">
            <v>361.94211799999999</v>
          </cell>
          <cell r="I113">
            <v>327.07797699999998</v>
          </cell>
          <cell r="J113">
            <v>302.23941400000001</v>
          </cell>
          <cell r="K113">
            <v>339.71885800000001</v>
          </cell>
          <cell r="L113">
            <v>337.74479200000002</v>
          </cell>
          <cell r="M113">
            <v>293.868359</v>
          </cell>
          <cell r="N113">
            <v>426.890535</v>
          </cell>
        </row>
        <row r="114">
          <cell r="C114">
            <v>312.33421399999997</v>
          </cell>
          <cell r="D114">
            <v>403.11706600000002</v>
          </cell>
          <cell r="E114">
            <v>361.96862199999998</v>
          </cell>
          <cell r="F114">
            <v>382.81593099999998</v>
          </cell>
          <cell r="G114">
            <v>364.31267000000003</v>
          </cell>
          <cell r="H114">
            <v>321.09366399999999</v>
          </cell>
          <cell r="I114">
            <v>301.01139599999999</v>
          </cell>
          <cell r="J114">
            <v>466.25115</v>
          </cell>
          <cell r="K114">
            <v>433.511889</v>
          </cell>
          <cell r="L114">
            <v>486.29018300000001</v>
          </cell>
          <cell r="M114">
            <v>396.81645099999997</v>
          </cell>
          <cell r="N114">
            <v>431.05705</v>
          </cell>
        </row>
        <row r="115">
          <cell r="C115">
            <v>36.012301999999998</v>
          </cell>
          <cell r="D115">
            <v>54.000346</v>
          </cell>
          <cell r="E115">
            <v>55.100237999999997</v>
          </cell>
          <cell r="F115">
            <v>48.799374</v>
          </cell>
          <cell r="G115">
            <v>48.607636999999997</v>
          </cell>
          <cell r="H115">
            <v>48.77102</v>
          </cell>
          <cell r="I115">
            <v>27.117842</v>
          </cell>
          <cell r="J115">
            <v>44.49512</v>
          </cell>
          <cell r="K115">
            <v>62.360194999999997</v>
          </cell>
          <cell r="L115">
            <v>51.622689999999999</v>
          </cell>
          <cell r="M115">
            <v>39.537413000000001</v>
          </cell>
          <cell r="N115">
            <v>77.934647999999996</v>
          </cell>
        </row>
        <row r="116">
          <cell r="C116">
            <v>43.02919</v>
          </cell>
          <cell r="D116">
            <v>14.751511000000001</v>
          </cell>
          <cell r="E116">
            <v>55.465108999999998</v>
          </cell>
          <cell r="F116">
            <v>103.552609</v>
          </cell>
          <cell r="G116">
            <v>48.797966000000002</v>
          </cell>
          <cell r="H116">
            <v>131.87929299999999</v>
          </cell>
          <cell r="I116">
            <v>323.010918</v>
          </cell>
          <cell r="J116">
            <v>64.790721000000005</v>
          </cell>
          <cell r="K116">
            <v>22.972569</v>
          </cell>
          <cell r="L116">
            <v>68.599620000000002</v>
          </cell>
          <cell r="M116">
            <v>78.510902000000002</v>
          </cell>
          <cell r="N116">
            <v>30.914912000000001</v>
          </cell>
        </row>
        <row r="117">
          <cell r="C117">
            <v>21.035021</v>
          </cell>
          <cell r="D117">
            <v>28.799420999999999</v>
          </cell>
          <cell r="E117">
            <v>25.175049000000001</v>
          </cell>
          <cell r="F117">
            <v>25.57724</v>
          </cell>
          <cell r="G117">
            <v>19.185690000000001</v>
          </cell>
          <cell r="H117">
            <v>24.788809000000001</v>
          </cell>
          <cell r="I117">
            <v>25.284137999999999</v>
          </cell>
          <cell r="J117">
            <v>22.948093</v>
          </cell>
          <cell r="K117">
            <v>8.5860219999999998</v>
          </cell>
          <cell r="L117">
            <v>15.413284000000001</v>
          </cell>
          <cell r="M117">
            <v>15.622968</v>
          </cell>
          <cell r="N117">
            <v>18.226915000000002</v>
          </cell>
        </row>
        <row r="118">
          <cell r="C118">
            <v>41.778725999999999</v>
          </cell>
          <cell r="D118">
            <v>46.983623999999999</v>
          </cell>
          <cell r="E118">
            <v>34.567138</v>
          </cell>
          <cell r="F118">
            <v>37.436816</v>
          </cell>
          <cell r="G118">
            <v>41.240414999999999</v>
          </cell>
          <cell r="H118">
            <v>37.727063000000001</v>
          </cell>
          <cell r="I118">
            <v>39.176797000000001</v>
          </cell>
          <cell r="J118">
            <v>37.790855000000001</v>
          </cell>
          <cell r="K118">
            <v>58.809232999999999</v>
          </cell>
          <cell r="L118">
            <v>56.321196999999998</v>
          </cell>
          <cell r="M118">
            <v>41.60792</v>
          </cell>
          <cell r="N118">
            <v>42.502958999999997</v>
          </cell>
        </row>
        <row r="119">
          <cell r="C119">
            <v>43.778272000000001</v>
          </cell>
          <cell r="D119">
            <v>25.706669000000002</v>
          </cell>
          <cell r="E119">
            <v>52.692475000000002</v>
          </cell>
          <cell r="F119">
            <v>65.593238999999997</v>
          </cell>
          <cell r="G119">
            <v>65.657015000000001</v>
          </cell>
          <cell r="H119">
            <v>54.966945000000003</v>
          </cell>
          <cell r="I119">
            <v>60.247427999999999</v>
          </cell>
          <cell r="J119">
            <v>47.481563999999999</v>
          </cell>
          <cell r="K119">
            <v>46.122703999999999</v>
          </cell>
          <cell r="L119">
            <v>94.032703999999995</v>
          </cell>
          <cell r="M119">
            <v>55.257798000000001</v>
          </cell>
          <cell r="N119">
            <v>68.036171999999993</v>
          </cell>
        </row>
        <row r="120">
          <cell r="C120">
            <v>86.329718</v>
          </cell>
          <cell r="D120">
            <v>65.774039000000002</v>
          </cell>
          <cell r="E120">
            <v>117.98665099999999</v>
          </cell>
          <cell r="F120">
            <v>110.289097</v>
          </cell>
          <cell r="G120">
            <v>121.50879399999999</v>
          </cell>
          <cell r="H120">
            <v>123.27058100000001</v>
          </cell>
          <cell r="I120">
            <v>157.76974899999999</v>
          </cell>
          <cell r="J120">
            <v>145.82718700000001</v>
          </cell>
          <cell r="K120">
            <v>99.866287</v>
          </cell>
          <cell r="L120">
            <v>160.845876</v>
          </cell>
          <cell r="M120">
            <v>134.128491</v>
          </cell>
          <cell r="N120">
            <v>168.335219</v>
          </cell>
        </row>
        <row r="121">
          <cell r="C121">
            <v>4.1465000000000002E-2</v>
          </cell>
          <cell r="D121">
            <v>2.2896E-2</v>
          </cell>
          <cell r="E121">
            <v>1.9417E-2</v>
          </cell>
          <cell r="F121">
            <v>1.859E-3</v>
          </cell>
          <cell r="G121">
            <v>9.5689999999999994E-3</v>
          </cell>
          <cell r="H121">
            <v>4.7999E-2</v>
          </cell>
          <cell r="I121">
            <v>2.9940000000000001E-3</v>
          </cell>
          <cell r="J121">
            <v>0.13253000000000001</v>
          </cell>
          <cell r="K121">
            <v>2.4306999999999999E-2</v>
          </cell>
          <cell r="L121">
            <v>5.2775000000000002E-2</v>
          </cell>
          <cell r="M121">
            <v>9.4579999999999994E-3</v>
          </cell>
          <cell r="N121">
            <v>4.84E-4</v>
          </cell>
        </row>
        <row r="122">
          <cell r="C122">
            <v>68.121641999999994</v>
          </cell>
          <cell r="D122">
            <v>32.920729999999999</v>
          </cell>
          <cell r="E122">
            <v>60.533318000000001</v>
          </cell>
          <cell r="F122">
            <v>42.853456999999999</v>
          </cell>
          <cell r="G122">
            <v>55.534255000000002</v>
          </cell>
          <cell r="H122">
            <v>59.930383999999997</v>
          </cell>
          <cell r="I122">
            <v>59.012675000000002</v>
          </cell>
          <cell r="J122">
            <v>54.051926999999999</v>
          </cell>
          <cell r="K122">
            <v>52.000942999999999</v>
          </cell>
          <cell r="L122">
            <v>79.305296999999996</v>
          </cell>
          <cell r="M122">
            <v>62.051301000000002</v>
          </cell>
          <cell r="N122">
            <v>56.759650999999998</v>
          </cell>
        </row>
        <row r="123">
          <cell r="C123">
            <v>116.849324</v>
          </cell>
          <cell r="D123">
            <v>112.496551</v>
          </cell>
          <cell r="E123">
            <v>178.23997900000001</v>
          </cell>
          <cell r="F123">
            <v>172.17153500000001</v>
          </cell>
          <cell r="G123">
            <v>169.31931</v>
          </cell>
          <cell r="H123">
            <v>189.64938799999999</v>
          </cell>
          <cell r="I123">
            <v>138.22713899999999</v>
          </cell>
          <cell r="J123">
            <v>170.57619500000001</v>
          </cell>
          <cell r="K123">
            <v>107.399278</v>
          </cell>
          <cell r="L123">
            <v>165.59900099999999</v>
          </cell>
          <cell r="M123">
            <v>173.73498699999999</v>
          </cell>
          <cell r="N123">
            <v>182.87135900000001</v>
          </cell>
        </row>
        <row r="124">
          <cell r="C124">
            <v>18.3567</v>
          </cell>
          <cell r="D124">
            <v>26.296434000000001</v>
          </cell>
          <cell r="E124">
            <v>11.102558999999999</v>
          </cell>
          <cell r="F124">
            <v>14.279581</v>
          </cell>
          <cell r="G124">
            <v>12.245564999999999</v>
          </cell>
          <cell r="H124">
            <v>7.6296390000000001</v>
          </cell>
          <cell r="I124">
            <v>10.453569999999999</v>
          </cell>
          <cell r="J124">
            <v>8.6143619999999999</v>
          </cell>
          <cell r="K124">
            <v>17.450361000000001</v>
          </cell>
          <cell r="L124">
            <v>11.39451</v>
          </cell>
          <cell r="M124">
            <v>8.3144989999999996</v>
          </cell>
          <cell r="N124">
            <v>5.1098249999999998</v>
          </cell>
        </row>
        <row r="125">
          <cell r="C125">
            <v>2.2550699999999999</v>
          </cell>
          <cell r="D125">
            <v>3.5686770000000001</v>
          </cell>
          <cell r="E125">
            <v>3.8453560000000002</v>
          </cell>
          <cell r="F125">
            <v>1.629111</v>
          </cell>
          <cell r="G125">
            <v>0.11611100000000001</v>
          </cell>
          <cell r="H125">
            <v>6.6042000000000003E-2</v>
          </cell>
          <cell r="I125">
            <v>4.7959999999999999E-3</v>
          </cell>
          <cell r="J125">
            <v>2.2187999999999999E-2</v>
          </cell>
          <cell r="K125">
            <v>1.923E-3</v>
          </cell>
          <cell r="L125">
            <v>1.5422999999999999E-2</v>
          </cell>
          <cell r="M125">
            <v>1.1516E-2</v>
          </cell>
          <cell r="N125">
            <v>1.05E-4</v>
          </cell>
        </row>
        <row r="126">
          <cell r="C126">
            <v>35.035592999999999</v>
          </cell>
          <cell r="D126">
            <v>41.661408999999999</v>
          </cell>
          <cell r="E126">
            <v>56.140425999999998</v>
          </cell>
          <cell r="F126">
            <v>48.119847999999998</v>
          </cell>
          <cell r="G126">
            <v>10.048157</v>
          </cell>
          <cell r="H126">
            <v>1.752791</v>
          </cell>
          <cell r="I126">
            <v>1.053868</v>
          </cell>
          <cell r="J126">
            <v>0.417794</v>
          </cell>
          <cell r="K126">
            <v>9.8518999999999995E-2</v>
          </cell>
          <cell r="L126">
            <v>0.25211299999999998</v>
          </cell>
          <cell r="M126">
            <v>0.218502</v>
          </cell>
          <cell r="N126">
            <v>0.134635</v>
          </cell>
        </row>
        <row r="127">
          <cell r="C127">
            <v>30.377579000000001</v>
          </cell>
          <cell r="D127">
            <v>34.989794000000003</v>
          </cell>
          <cell r="E127">
            <v>35.882084999999996</v>
          </cell>
          <cell r="F127">
            <v>31.313013999999999</v>
          </cell>
          <cell r="G127">
            <v>14.582677</v>
          </cell>
          <cell r="H127">
            <v>7.0004600000000003</v>
          </cell>
          <cell r="I127">
            <v>8.2904769999999992</v>
          </cell>
          <cell r="J127">
            <v>9.4213240000000003</v>
          </cell>
          <cell r="K127">
            <v>20.690290999999998</v>
          </cell>
          <cell r="L127">
            <v>20.155899000000002</v>
          </cell>
          <cell r="M127">
            <v>22.670245000000001</v>
          </cell>
          <cell r="N127">
            <v>11.967598000000001</v>
          </cell>
        </row>
        <row r="128">
          <cell r="C128">
            <v>4663.8777040000004</v>
          </cell>
          <cell r="D128">
            <v>5551.3529330000001</v>
          </cell>
          <cell r="E128">
            <v>6228.6299570000001</v>
          </cell>
          <cell r="F128">
            <v>6221.2567669999999</v>
          </cell>
          <cell r="G128">
            <v>5851.0952729999999</v>
          </cell>
          <cell r="H128">
            <v>5439.9148500000001</v>
          </cell>
          <cell r="I128">
            <v>4905.7216040000003</v>
          </cell>
          <cell r="J128">
            <v>4135.5392970000003</v>
          </cell>
          <cell r="K128">
            <v>5332.5670899999996</v>
          </cell>
          <cell r="L128">
            <v>6895.4075089999997</v>
          </cell>
          <cell r="M128">
            <v>5617.8370519999999</v>
          </cell>
          <cell r="N128">
            <v>4987.1448229999996</v>
          </cell>
        </row>
        <row r="129">
          <cell r="C129">
            <v>3744.2960349999998</v>
          </cell>
          <cell r="D129">
            <v>3841.463647</v>
          </cell>
          <cell r="E129">
            <v>4017.9760379999998</v>
          </cell>
          <cell r="F129">
            <v>4782.6184439999997</v>
          </cell>
          <cell r="G129">
            <v>4562.6409620000004</v>
          </cell>
          <cell r="H129">
            <v>4218.9936980000002</v>
          </cell>
          <cell r="I129">
            <v>3950.5077379999998</v>
          </cell>
          <cell r="J129">
            <v>3632.4857010000001</v>
          </cell>
          <cell r="K129">
            <v>4399.3577649999997</v>
          </cell>
          <cell r="L129">
            <v>5052.1675180000002</v>
          </cell>
          <cell r="M129">
            <v>4727.664409</v>
          </cell>
          <cell r="N129">
            <v>4603.7653600000003</v>
          </cell>
        </row>
        <row r="130">
          <cell r="C130">
            <v>1020.1748229999999</v>
          </cell>
          <cell r="D130">
            <v>1023.65374</v>
          </cell>
          <cell r="E130">
            <v>1112.3486760000001</v>
          </cell>
          <cell r="F130">
            <v>981.49620800000002</v>
          </cell>
          <cell r="G130">
            <v>1317.729918</v>
          </cell>
          <cell r="H130">
            <v>996.177549</v>
          </cell>
          <cell r="I130">
            <v>1045.5299359999999</v>
          </cell>
          <cell r="J130">
            <v>958.32002799999998</v>
          </cell>
          <cell r="K130">
            <v>507.56908299999998</v>
          </cell>
          <cell r="L130">
            <v>859.70651299999997</v>
          </cell>
          <cell r="M130">
            <v>701.36429099999998</v>
          </cell>
          <cell r="N130">
            <v>574.90741300000002</v>
          </cell>
        </row>
        <row r="131">
          <cell r="C131">
            <v>995.210734</v>
          </cell>
          <cell r="D131">
            <v>1140.7572279999999</v>
          </cell>
          <cell r="E131">
            <v>855.93994899999996</v>
          </cell>
          <cell r="F131">
            <v>831.52495399999998</v>
          </cell>
          <cell r="G131">
            <v>894.69642199999998</v>
          </cell>
          <cell r="H131">
            <v>716.330691</v>
          </cell>
          <cell r="I131">
            <v>665.39895999999999</v>
          </cell>
          <cell r="J131">
            <v>595.19490299999995</v>
          </cell>
          <cell r="K131">
            <v>775.25173400000006</v>
          </cell>
          <cell r="L131">
            <v>739.73845700000004</v>
          </cell>
          <cell r="M131">
            <v>612.36995200000001</v>
          </cell>
          <cell r="N131">
            <v>933.55085999999994</v>
          </cell>
        </row>
        <row r="132">
          <cell r="C132">
            <v>13094.331953999999</v>
          </cell>
          <cell r="D132">
            <v>16885.095949999999</v>
          </cell>
          <cell r="E132">
            <v>20178.187578000001</v>
          </cell>
          <cell r="F132">
            <v>16565.650837000001</v>
          </cell>
          <cell r="G132">
            <v>19074.426630999998</v>
          </cell>
          <cell r="H132">
            <v>21482.524942</v>
          </cell>
          <cell r="I132">
            <v>11169.06156</v>
          </cell>
          <cell r="J132">
            <v>13457.528284</v>
          </cell>
          <cell r="K132">
            <v>14142.007613</v>
          </cell>
          <cell r="L132">
            <v>16785.329269999998</v>
          </cell>
          <cell r="M132">
            <v>15845.176727</v>
          </cell>
          <cell r="N132">
            <v>14176.158546000001</v>
          </cell>
        </row>
        <row r="133">
          <cell r="C133">
            <v>17847.538886999999</v>
          </cell>
          <cell r="D133">
            <v>18339.506636999999</v>
          </cell>
          <cell r="E133">
            <v>21400.301380000001</v>
          </cell>
          <cell r="F133">
            <v>19404.359869</v>
          </cell>
          <cell r="G133">
            <v>19769.138500000001</v>
          </cell>
          <cell r="H133">
            <v>16894.123049000002</v>
          </cell>
          <cell r="I133">
            <v>14387.469637</v>
          </cell>
          <cell r="J133">
            <v>18223.241477</v>
          </cell>
          <cell r="K133">
            <v>21893.33281</v>
          </cell>
          <cell r="L133">
            <v>20936.695414000002</v>
          </cell>
          <cell r="M133">
            <v>19723.52779</v>
          </cell>
          <cell r="N133">
            <v>17738.151997000001</v>
          </cell>
        </row>
        <row r="134">
          <cell r="C134">
            <v>1458.84337</v>
          </cell>
          <cell r="D134">
            <v>1664.762238</v>
          </cell>
          <cell r="E134">
            <v>1500.6128409999999</v>
          </cell>
          <cell r="F134">
            <v>1937.9306570000001</v>
          </cell>
          <cell r="G134">
            <v>1671.627084</v>
          </cell>
          <cell r="H134">
            <v>1496.764512</v>
          </cell>
          <cell r="I134">
            <v>813.42868099999998</v>
          </cell>
          <cell r="J134">
            <v>943.34689600000002</v>
          </cell>
          <cell r="K134">
            <v>1679.0980649999999</v>
          </cell>
          <cell r="L134">
            <v>2020.847522</v>
          </cell>
          <cell r="M134">
            <v>2007.3238899999999</v>
          </cell>
          <cell r="N134">
            <v>1478.0724130000001</v>
          </cell>
        </row>
        <row r="135">
          <cell r="C135">
            <v>3826.274148</v>
          </cell>
          <cell r="D135">
            <v>1512.801475</v>
          </cell>
          <cell r="E135">
            <v>2864.985698</v>
          </cell>
          <cell r="F135">
            <v>4208.2413530000003</v>
          </cell>
          <cell r="G135">
            <v>2622.52106</v>
          </cell>
          <cell r="H135">
            <v>4651.0148760000002</v>
          </cell>
          <cell r="I135">
            <v>14483.016310000001</v>
          </cell>
          <cell r="J135">
            <v>2391.161552</v>
          </cell>
          <cell r="K135">
            <v>1840.1751079999999</v>
          </cell>
          <cell r="L135">
            <v>3626.327096</v>
          </cell>
          <cell r="M135">
            <v>3756.7021089999998</v>
          </cell>
          <cell r="N135">
            <v>1671.8025270000001</v>
          </cell>
        </row>
        <row r="136">
          <cell r="C136">
            <v>729.39768200000003</v>
          </cell>
          <cell r="D136">
            <v>756.15293099999997</v>
          </cell>
          <cell r="E136">
            <v>1288.962581</v>
          </cell>
          <cell r="F136">
            <v>1008.551636</v>
          </cell>
          <cell r="G136">
            <v>816.60508900000002</v>
          </cell>
          <cell r="H136">
            <v>903.74632799999995</v>
          </cell>
          <cell r="I136">
            <v>852.90352199999995</v>
          </cell>
          <cell r="J136">
            <v>1034.906614</v>
          </cell>
          <cell r="K136">
            <v>617.51386600000001</v>
          </cell>
          <cell r="L136">
            <v>801.42800999999997</v>
          </cell>
          <cell r="M136">
            <v>718.69557299999997</v>
          </cell>
          <cell r="N136">
            <v>823.55215999999996</v>
          </cell>
        </row>
        <row r="137">
          <cell r="C137">
            <v>1602.9034360000001</v>
          </cell>
          <cell r="D137">
            <v>1653.494633</v>
          </cell>
          <cell r="E137">
            <v>1337.306981</v>
          </cell>
          <cell r="F137">
            <v>1464.18948</v>
          </cell>
          <cell r="G137">
            <v>1761.2892870000001</v>
          </cell>
          <cell r="H137">
            <v>1570.4969570000001</v>
          </cell>
          <cell r="I137">
            <v>1502.834445</v>
          </cell>
          <cell r="J137">
            <v>1224.685747</v>
          </cell>
          <cell r="K137">
            <v>1805.311841</v>
          </cell>
          <cell r="L137">
            <v>1835.0971050000001</v>
          </cell>
          <cell r="M137">
            <v>1809.165174</v>
          </cell>
          <cell r="N137">
            <v>1759.170797</v>
          </cell>
        </row>
        <row r="138">
          <cell r="C138">
            <v>379.74193000000002</v>
          </cell>
          <cell r="D138">
            <v>240.738629</v>
          </cell>
          <cell r="E138">
            <v>522.729555</v>
          </cell>
          <cell r="F138">
            <v>506.75238899999999</v>
          </cell>
          <cell r="G138">
            <v>590.84105799999998</v>
          </cell>
          <cell r="H138">
            <v>574.89070700000002</v>
          </cell>
          <cell r="I138">
            <v>593.33439299999998</v>
          </cell>
          <cell r="J138">
            <v>413.59551599999998</v>
          </cell>
          <cell r="K138">
            <v>292.69997599999999</v>
          </cell>
          <cell r="L138">
            <v>738.94503599999996</v>
          </cell>
          <cell r="M138">
            <v>600.76834199999996</v>
          </cell>
          <cell r="N138">
            <v>1120.4549019999999</v>
          </cell>
        </row>
        <row r="139">
          <cell r="C139">
            <v>823.88495699999999</v>
          </cell>
          <cell r="D139">
            <v>632.01264800000001</v>
          </cell>
          <cell r="E139">
            <v>1274.9881539999999</v>
          </cell>
          <cell r="F139">
            <v>1194.8580019999999</v>
          </cell>
          <cell r="G139">
            <v>1630.5999670000001</v>
          </cell>
          <cell r="H139">
            <v>1816.343155</v>
          </cell>
          <cell r="I139">
            <v>1991.848508</v>
          </cell>
          <cell r="J139">
            <v>1196.170486</v>
          </cell>
          <cell r="K139">
            <v>828.44367699999998</v>
          </cell>
          <cell r="L139">
            <v>1745.070109</v>
          </cell>
          <cell r="M139">
            <v>1971.5191789999999</v>
          </cell>
          <cell r="N139">
            <v>2657.5705849999999</v>
          </cell>
        </row>
        <row r="140">
          <cell r="C140">
            <v>0.65960399999999997</v>
          </cell>
          <cell r="D140">
            <v>0.48310599999999998</v>
          </cell>
          <cell r="E140">
            <v>0.95720300000000003</v>
          </cell>
          <cell r="F140">
            <v>0.143016</v>
          </cell>
          <cell r="G140">
            <v>4.3373910000000002</v>
          </cell>
          <cell r="H140">
            <v>0.79376999999999998</v>
          </cell>
          <cell r="I140">
            <v>0.21585399999999999</v>
          </cell>
          <cell r="J140">
            <v>3.7472599999999998</v>
          </cell>
          <cell r="K140">
            <v>0.77060399999999996</v>
          </cell>
          <cell r="L140">
            <v>0.70632899999999998</v>
          </cell>
          <cell r="M140">
            <v>0.31110700000000002</v>
          </cell>
          <cell r="N140">
            <v>5.0881999999999997E-2</v>
          </cell>
        </row>
        <row r="141">
          <cell r="C141">
            <v>400.68201800000003</v>
          </cell>
          <cell r="D141">
            <v>215.78918899999999</v>
          </cell>
          <cell r="E141">
            <v>514.73923100000002</v>
          </cell>
          <cell r="F141">
            <v>278.83679100000001</v>
          </cell>
          <cell r="G141">
            <v>367.07473199999998</v>
          </cell>
          <cell r="H141">
            <v>433.90953400000001</v>
          </cell>
          <cell r="I141">
            <v>408.85524400000003</v>
          </cell>
          <cell r="J141">
            <v>300.14166599999999</v>
          </cell>
          <cell r="K141">
            <v>363.43885599999999</v>
          </cell>
          <cell r="L141">
            <v>580.37279699999999</v>
          </cell>
          <cell r="M141">
            <v>373.22125899999998</v>
          </cell>
          <cell r="N141">
            <v>378.41495300000003</v>
          </cell>
        </row>
        <row r="142">
          <cell r="C142">
            <v>828.05601300000001</v>
          </cell>
          <cell r="D142">
            <v>799.67363799999998</v>
          </cell>
          <cell r="E142">
            <v>1392.52415</v>
          </cell>
          <cell r="F142">
            <v>1110.6687569999999</v>
          </cell>
          <cell r="G142">
            <v>1089.281943</v>
          </cell>
          <cell r="H142">
            <v>1266.9321769999999</v>
          </cell>
          <cell r="I142">
            <v>1055.6761509999999</v>
          </cell>
          <cell r="J142">
            <v>1000.930864</v>
          </cell>
          <cell r="K142">
            <v>735.03729399999997</v>
          </cell>
          <cell r="L142">
            <v>1432.6452770000001</v>
          </cell>
          <cell r="M142">
            <v>1307.164661</v>
          </cell>
          <cell r="N142">
            <v>1305.1142600000001</v>
          </cell>
        </row>
        <row r="143">
          <cell r="C143">
            <v>436.63845199999997</v>
          </cell>
          <cell r="D143">
            <v>572.02619400000003</v>
          </cell>
          <cell r="E143">
            <v>317.117233</v>
          </cell>
          <cell r="F143">
            <v>315.18272000000002</v>
          </cell>
          <cell r="G143">
            <v>395.29719999999998</v>
          </cell>
          <cell r="H143">
            <v>294.75522000000001</v>
          </cell>
          <cell r="I143">
            <v>413.4529</v>
          </cell>
          <cell r="J143">
            <v>246.03276700000001</v>
          </cell>
          <cell r="K143">
            <v>303.95131600000002</v>
          </cell>
          <cell r="L143">
            <v>357.47115000000002</v>
          </cell>
          <cell r="M143">
            <v>274.953124</v>
          </cell>
          <cell r="N143">
            <v>241.753534</v>
          </cell>
        </row>
        <row r="144">
          <cell r="C144">
            <v>25.689554999999999</v>
          </cell>
          <cell r="D144">
            <v>39.407169000000003</v>
          </cell>
          <cell r="E144">
            <v>69.240815999999995</v>
          </cell>
          <cell r="F144">
            <v>25.471015000000001</v>
          </cell>
          <cell r="G144">
            <v>5.6160829999999997</v>
          </cell>
          <cell r="H144">
            <v>2.1714820000000001</v>
          </cell>
          <cell r="I144">
            <v>0.94037300000000001</v>
          </cell>
          <cell r="J144">
            <v>2.1271680000000002</v>
          </cell>
          <cell r="K144">
            <v>0.70799999999999996</v>
          </cell>
          <cell r="L144">
            <v>1.015781</v>
          </cell>
          <cell r="M144">
            <v>1.002866</v>
          </cell>
          <cell r="N144">
            <v>1.6503620000000001</v>
          </cell>
        </row>
        <row r="145">
          <cell r="C145">
            <v>385.35515099999998</v>
          </cell>
          <cell r="D145">
            <v>515.28460900000005</v>
          </cell>
          <cell r="E145">
            <v>704.375766</v>
          </cell>
          <cell r="F145">
            <v>447.68792500000001</v>
          </cell>
          <cell r="G145">
            <v>186.947271</v>
          </cell>
          <cell r="H145">
            <v>42.391579</v>
          </cell>
          <cell r="I145">
            <v>23.018252</v>
          </cell>
          <cell r="J145">
            <v>17.849205999999999</v>
          </cell>
          <cell r="K145">
            <v>11.619486</v>
          </cell>
          <cell r="L145">
            <v>6.5085459999999999</v>
          </cell>
          <cell r="M145">
            <v>6.8747119999999997</v>
          </cell>
          <cell r="N145">
            <v>4.3683690000000004</v>
          </cell>
        </row>
        <row r="146">
          <cell r="C146">
            <v>279.10602799999998</v>
          </cell>
          <cell r="D146">
            <v>360.03572400000002</v>
          </cell>
          <cell r="E146">
            <v>466.21748700000001</v>
          </cell>
          <cell r="F146">
            <v>328.973522</v>
          </cell>
          <cell r="G146">
            <v>204.92591100000001</v>
          </cell>
          <cell r="H146">
            <v>162.09379999999999</v>
          </cell>
          <cell r="I146">
            <v>153.29296500000001</v>
          </cell>
          <cell r="J146">
            <v>120.86704400000001</v>
          </cell>
          <cell r="K146">
            <v>162.20883599999999</v>
          </cell>
          <cell r="L146">
            <v>259.54762899999997</v>
          </cell>
          <cell r="M146">
            <v>324.73535099999998</v>
          </cell>
          <cell r="N146">
            <v>292.01039300000002</v>
          </cell>
        </row>
        <row r="147">
          <cell r="C147">
            <v>2695.3838909999999</v>
          </cell>
          <cell r="D147">
            <v>2766.9721880000002</v>
          </cell>
          <cell r="E147">
            <v>1752.187224</v>
          </cell>
          <cell r="F147">
            <v>2178.4549019999999</v>
          </cell>
          <cell r="G147">
            <v>2504.1459169999998</v>
          </cell>
          <cell r="H147">
            <v>951.97860600000001</v>
          </cell>
          <cell r="I147">
            <v>840.209473</v>
          </cell>
          <cell r="J147">
            <v>1456.4706679999999</v>
          </cell>
          <cell r="K147">
            <v>3941.5840269999999</v>
          </cell>
          <cell r="L147">
            <v>1365.3936349999999</v>
          </cell>
          <cell r="M147">
            <v>1933.562152</v>
          </cell>
          <cell r="N147">
            <v>2071.4682069999999</v>
          </cell>
        </row>
        <row r="148">
          <cell r="C148">
            <v>2676.022966</v>
          </cell>
          <cell r="D148">
            <v>2183.3790239999998</v>
          </cell>
          <cell r="E148">
            <v>997.51505799999995</v>
          </cell>
          <cell r="F148">
            <v>-533.60322499999995</v>
          </cell>
          <cell r="G148">
            <v>189.461445</v>
          </cell>
          <cell r="H148">
            <v>154.58301399999999</v>
          </cell>
          <cell r="I148">
            <v>-537.49050899999997</v>
          </cell>
          <cell r="J148">
            <v>-627.39927499999999</v>
          </cell>
          <cell r="K148">
            <v>538.78595800000005</v>
          </cell>
          <cell r="L148">
            <v>-151.98426499999999</v>
          </cell>
          <cell r="M148">
            <v>940.61850700000002</v>
          </cell>
          <cell r="N148">
            <v>801.75106600000004</v>
          </cell>
        </row>
        <row r="149">
          <cell r="C149">
            <v>737.417958</v>
          </cell>
          <cell r="D149">
            <v>661.70782199999996</v>
          </cell>
          <cell r="E149">
            <v>42.690078</v>
          </cell>
          <cell r="F149">
            <v>205.96796800000001</v>
          </cell>
          <cell r="G149">
            <v>82.266034000000005</v>
          </cell>
          <cell r="H149">
            <v>82.432660999999996</v>
          </cell>
          <cell r="I149">
            <v>-135.93336400000001</v>
          </cell>
          <cell r="J149">
            <v>-6.4599330000000004</v>
          </cell>
          <cell r="K149">
            <v>327.988317</v>
          </cell>
          <cell r="L149">
            <v>84.006995000000003</v>
          </cell>
          <cell r="M149">
            <v>199.250124</v>
          </cell>
          <cell r="N149">
            <v>39.095785999999997</v>
          </cell>
        </row>
        <row r="150">
          <cell r="C150">
            <v>357.03534500000001</v>
          </cell>
          <cell r="D150">
            <v>227.631291</v>
          </cell>
          <cell r="E150">
            <v>-11.524792</v>
          </cell>
          <cell r="F150">
            <v>61.914777000000001</v>
          </cell>
          <cell r="G150">
            <v>197.786753</v>
          </cell>
          <cell r="H150">
            <v>186.053304</v>
          </cell>
          <cell r="I150">
            <v>17.754577999999999</v>
          </cell>
          <cell r="J150">
            <v>91.279202999999995</v>
          </cell>
          <cell r="K150">
            <v>355.52851900000002</v>
          </cell>
          <cell r="L150">
            <v>114.942255</v>
          </cell>
          <cell r="M150">
            <v>241.17432600000001</v>
          </cell>
          <cell r="N150">
            <v>242.72401400000001</v>
          </cell>
        </row>
        <row r="151">
          <cell r="C151">
            <v>9243.1727410000003</v>
          </cell>
          <cell r="D151">
            <v>8996.966273</v>
          </cell>
          <cell r="E151">
            <v>6513.2051369999999</v>
          </cell>
          <cell r="F151">
            <v>6602.8274190000002</v>
          </cell>
          <cell r="G151">
            <v>9538.1718720000008</v>
          </cell>
          <cell r="H151">
            <v>3791.4352090000002</v>
          </cell>
          <cell r="I151">
            <v>2123.182339</v>
          </cell>
          <cell r="J151">
            <v>4089.1279589999999</v>
          </cell>
          <cell r="K151">
            <v>6720.6928330000001</v>
          </cell>
          <cell r="L151">
            <v>5133.1977980000001</v>
          </cell>
          <cell r="M151">
            <v>4417.0209720000003</v>
          </cell>
          <cell r="N151">
            <v>2593.0310260000001</v>
          </cell>
        </row>
        <row r="152">
          <cell r="C152">
            <v>16732.261126000001</v>
          </cell>
          <cell r="D152">
            <v>14767.982849</v>
          </cell>
          <cell r="E152">
            <v>11573.973180000001</v>
          </cell>
          <cell r="F152">
            <v>13619.789070999999</v>
          </cell>
          <cell r="G152">
            <v>16291.365006</v>
          </cell>
          <cell r="H152">
            <v>4754.9878980000003</v>
          </cell>
          <cell r="I152">
            <v>6495.6216059999997</v>
          </cell>
          <cell r="J152">
            <v>10351.954055</v>
          </cell>
          <cell r="K152">
            <v>15648.388383</v>
          </cell>
          <cell r="L152">
            <v>10117.157273000001</v>
          </cell>
          <cell r="M152">
            <v>12736.83546</v>
          </cell>
          <cell r="N152">
            <v>7415.2475260000001</v>
          </cell>
        </row>
        <row r="153">
          <cell r="C153">
            <v>895.54843600000004</v>
          </cell>
          <cell r="D153">
            <v>1021.499813</v>
          </cell>
          <cell r="E153">
            <v>441.49507599999998</v>
          </cell>
          <cell r="F153">
            <v>839.32086500000003</v>
          </cell>
          <cell r="G153">
            <v>942.38948100000005</v>
          </cell>
          <cell r="H153">
            <v>171.99104199999999</v>
          </cell>
          <cell r="I153">
            <v>229.04104100000001</v>
          </cell>
          <cell r="J153">
            <v>316.92427800000002</v>
          </cell>
          <cell r="K153">
            <v>709.20677599999999</v>
          </cell>
          <cell r="L153">
            <v>630.46011999999996</v>
          </cell>
          <cell r="M153">
            <v>892.73148400000002</v>
          </cell>
          <cell r="N153">
            <v>257.74988000000002</v>
          </cell>
        </row>
        <row r="154">
          <cell r="C154">
            <v>1817.6787300000001</v>
          </cell>
          <cell r="D154">
            <v>616.61970899999994</v>
          </cell>
          <cell r="E154">
            <v>371.14834300000001</v>
          </cell>
          <cell r="F154">
            <v>757.30949699999996</v>
          </cell>
          <cell r="G154">
            <v>279.79945300000003</v>
          </cell>
          <cell r="H154">
            <v>-258.88783100000001</v>
          </cell>
          <cell r="I154">
            <v>2708.519456</v>
          </cell>
          <cell r="J154">
            <v>262.96145300000001</v>
          </cell>
          <cell r="K154">
            <v>79.39246</v>
          </cell>
          <cell r="L154">
            <v>-19.319310999999999</v>
          </cell>
          <cell r="M154">
            <v>845.27453000000003</v>
          </cell>
          <cell r="N154">
            <v>-132.18220299999999</v>
          </cell>
        </row>
        <row r="155">
          <cell r="C155">
            <v>5.2886030000000002</v>
          </cell>
          <cell r="D155">
            <v>-34.198892999999998</v>
          </cell>
          <cell r="E155">
            <v>-155.26736199999999</v>
          </cell>
          <cell r="F155">
            <v>-145.00415100000001</v>
          </cell>
          <cell r="G155">
            <v>-140.898651</v>
          </cell>
          <cell r="H155">
            <v>-416.95095500000002</v>
          </cell>
          <cell r="I155">
            <v>64.831344000000001</v>
          </cell>
          <cell r="J155">
            <v>-294.74122699999998</v>
          </cell>
          <cell r="K155">
            <v>-128.07396499999999</v>
          </cell>
          <cell r="L155">
            <v>-28.615784999999999</v>
          </cell>
          <cell r="M155">
            <v>-139.901926</v>
          </cell>
          <cell r="N155">
            <v>-256.20680499999997</v>
          </cell>
        </row>
        <row r="156">
          <cell r="C156">
            <v>285.44483400000001</v>
          </cell>
          <cell r="D156">
            <v>207.54724100000001</v>
          </cell>
          <cell r="E156">
            <v>153.64030700000001</v>
          </cell>
          <cell r="F156">
            <v>160.16261700000001</v>
          </cell>
          <cell r="G156">
            <v>190.34649200000001</v>
          </cell>
          <cell r="H156">
            <v>55.817273999999998</v>
          </cell>
          <cell r="I156">
            <v>40.406359000000002</v>
          </cell>
          <cell r="J156">
            <v>-164.90607299999999</v>
          </cell>
          <cell r="K156">
            <v>50.355904000000002</v>
          </cell>
          <cell r="L156">
            <v>29.796446</v>
          </cell>
          <cell r="M156">
            <v>-43.913468000000002</v>
          </cell>
          <cell r="N156">
            <v>-191.98868400000001</v>
          </cell>
        </row>
        <row r="157">
          <cell r="C157">
            <v>295.86329000000001</v>
          </cell>
          <cell r="D157">
            <v>231.02289400000001</v>
          </cell>
          <cell r="E157">
            <v>-15.693066</v>
          </cell>
          <cell r="F157">
            <v>73.011112999999995</v>
          </cell>
          <cell r="G157">
            <v>180.62459999999999</v>
          </cell>
          <cell r="H157">
            <v>102.83393100000001</v>
          </cell>
          <cell r="I157">
            <v>-3.3993660000000001</v>
          </cell>
          <cell r="J157">
            <v>293.41665</v>
          </cell>
          <cell r="K157">
            <v>251.88432800000001</v>
          </cell>
          <cell r="L157">
            <v>-185.887584</v>
          </cell>
          <cell r="M157">
            <v>24.132370999999999</v>
          </cell>
          <cell r="N157">
            <v>-689.94137699999999</v>
          </cell>
        </row>
        <row r="158">
          <cell r="C158">
            <v>740.23675300000002</v>
          </cell>
          <cell r="D158">
            <v>481.92071499999997</v>
          </cell>
          <cell r="E158">
            <v>-61.722375999999997</v>
          </cell>
          <cell r="F158">
            <v>124.482372</v>
          </cell>
          <cell r="G158">
            <v>-314.16854000000001</v>
          </cell>
          <cell r="H158">
            <v>-206.69590500000001</v>
          </cell>
          <cell r="I158">
            <v>-373.76763199999999</v>
          </cell>
          <cell r="J158">
            <v>801.50368300000002</v>
          </cell>
          <cell r="K158">
            <v>705.04392600000006</v>
          </cell>
          <cell r="L158">
            <v>-210.88596799999999</v>
          </cell>
          <cell r="M158">
            <v>-423.66991400000001</v>
          </cell>
          <cell r="N158">
            <v>-1344.597235</v>
          </cell>
        </row>
        <row r="159">
          <cell r="C159">
            <v>-1.9884360000000001</v>
          </cell>
          <cell r="D159">
            <v>-0.46600799999999998</v>
          </cell>
          <cell r="E159">
            <v>-1.674496</v>
          </cell>
          <cell r="F159">
            <v>-1.1646529999999999</v>
          </cell>
          <cell r="G159">
            <v>-5.8957059999999997</v>
          </cell>
          <cell r="H159">
            <v>-2.503072</v>
          </cell>
          <cell r="I159">
            <v>-1.5012490000000001</v>
          </cell>
          <cell r="J159">
            <v>-4.703525</v>
          </cell>
          <cell r="K159">
            <v>-1.620458</v>
          </cell>
          <cell r="L159">
            <v>-3.1357599999999999</v>
          </cell>
          <cell r="M159">
            <v>-0.410889</v>
          </cell>
          <cell r="N159">
            <v>-0.35990800000000001</v>
          </cell>
        </row>
        <row r="160">
          <cell r="C160">
            <v>82.812869000000006</v>
          </cell>
          <cell r="D160">
            <v>136.54754700000001</v>
          </cell>
          <cell r="E160">
            <v>-49.439013000000003</v>
          </cell>
          <cell r="F160">
            <v>50.261533999999997</v>
          </cell>
          <cell r="G160">
            <v>83.884309999999999</v>
          </cell>
          <cell r="H160">
            <v>70.961386000000005</v>
          </cell>
          <cell r="I160">
            <v>-44.760184000000002</v>
          </cell>
          <cell r="J160">
            <v>155.317049</v>
          </cell>
          <cell r="K160">
            <v>192.30460099999999</v>
          </cell>
          <cell r="L160">
            <v>-123.476917</v>
          </cell>
          <cell r="M160">
            <v>25.459903000000001</v>
          </cell>
          <cell r="N160">
            <v>-101.15331</v>
          </cell>
        </row>
        <row r="161">
          <cell r="C161">
            <v>345.78595300000001</v>
          </cell>
          <cell r="D161">
            <v>327.50670700000001</v>
          </cell>
          <cell r="E161">
            <v>-39.042316</v>
          </cell>
          <cell r="F161">
            <v>61.840091999999999</v>
          </cell>
          <cell r="G161">
            <v>215.221576</v>
          </cell>
          <cell r="H161">
            <v>90.130886000000004</v>
          </cell>
          <cell r="I161">
            <v>-26.818626999999999</v>
          </cell>
          <cell r="J161">
            <v>368.09465</v>
          </cell>
          <cell r="K161">
            <v>665.27519199999995</v>
          </cell>
          <cell r="L161">
            <v>-215.38564400000001</v>
          </cell>
          <cell r="M161">
            <v>-1.303013</v>
          </cell>
          <cell r="N161">
            <v>-422.43778200000003</v>
          </cell>
        </row>
        <row r="162">
          <cell r="C162">
            <v>169.042361</v>
          </cell>
          <cell r="D162">
            <v>243.53554099999999</v>
          </cell>
          <cell r="E162">
            <v>-10.036946</v>
          </cell>
          <cell r="F162">
            <v>80.574276999999995</v>
          </cell>
          <cell r="G162">
            <v>-19.003775999999998</v>
          </cell>
          <cell r="H162">
            <v>-84.046104</v>
          </cell>
          <cell r="I162">
            <v>-201.60343399999999</v>
          </cell>
          <cell r="J162">
            <v>-34.18047</v>
          </cell>
          <cell r="K162">
            <v>-47.909374999999997</v>
          </cell>
          <cell r="L162">
            <v>-139.92337900000001</v>
          </cell>
          <cell r="M162">
            <v>-138.31831299999999</v>
          </cell>
          <cell r="N162">
            <v>-149.41872900000001</v>
          </cell>
        </row>
        <row r="163">
          <cell r="C163">
            <v>-12.363379</v>
          </cell>
          <cell r="D163">
            <v>-11.686875000000001</v>
          </cell>
          <cell r="E163">
            <v>-19.315297999999999</v>
          </cell>
          <cell r="F163">
            <v>-0.92597099999999999</v>
          </cell>
          <cell r="G163">
            <v>-7.634347</v>
          </cell>
          <cell r="H163">
            <v>-7.4906800000000002</v>
          </cell>
          <cell r="I163">
            <v>-5.2927039999999996</v>
          </cell>
          <cell r="J163">
            <v>-2.8105880000000001</v>
          </cell>
          <cell r="K163">
            <v>-2.9928720000000002</v>
          </cell>
          <cell r="L163">
            <v>-9.1867289999999997</v>
          </cell>
          <cell r="M163">
            <v>-10.134532999999999</v>
          </cell>
          <cell r="N163">
            <v>-8.6365590000000001</v>
          </cell>
        </row>
        <row r="164">
          <cell r="C164">
            <v>-0.58848800000000001</v>
          </cell>
          <cell r="D164">
            <v>-163.54796300000001</v>
          </cell>
          <cell r="E164">
            <v>-90.427572999999995</v>
          </cell>
          <cell r="F164">
            <v>-32.844341999999997</v>
          </cell>
          <cell r="G164">
            <v>-36.433686000000002</v>
          </cell>
          <cell r="H164">
            <v>-59.882435000000001</v>
          </cell>
          <cell r="I164">
            <v>-29.954965999999999</v>
          </cell>
          <cell r="J164">
            <v>-35.990454999999997</v>
          </cell>
          <cell r="K164">
            <v>-24.762740000000001</v>
          </cell>
          <cell r="L164">
            <v>-37.715358000000002</v>
          </cell>
          <cell r="M164">
            <v>-76.254873000000003</v>
          </cell>
          <cell r="N164">
            <v>-88.421417000000005</v>
          </cell>
        </row>
        <row r="165">
          <cell r="C165">
            <v>47.544068000000003</v>
          </cell>
          <cell r="D165">
            <v>-24.927465000000002</v>
          </cell>
          <cell r="E165">
            <v>-20.737798000000002</v>
          </cell>
          <cell r="F165">
            <v>58.161897000000003</v>
          </cell>
          <cell r="G165">
            <v>-7.6701560000000004</v>
          </cell>
          <cell r="H165">
            <v>-99.466639999999998</v>
          </cell>
          <cell r="I165">
            <v>-96.354637999999994</v>
          </cell>
          <cell r="J165">
            <v>-58.638624</v>
          </cell>
          <cell r="K165">
            <v>-69.922685999999999</v>
          </cell>
          <cell r="L165">
            <v>-143.270689</v>
          </cell>
          <cell r="M165">
            <v>-255.68066999999999</v>
          </cell>
          <cell r="N165">
            <v>-216.666549</v>
          </cell>
        </row>
        <row r="166">
          <cell r="C166" t="e">
            <v>#REF!</v>
          </cell>
          <cell r="D166" t="e">
            <v>#REF!</v>
          </cell>
          <cell r="E166" t="e">
            <v>#REF!</v>
          </cell>
          <cell r="F166" t="e">
            <v>#REF!</v>
          </cell>
          <cell r="G166" t="e">
            <v>#REF!</v>
          </cell>
          <cell r="H166" t="e">
            <v>#REF!</v>
          </cell>
          <cell r="I166" t="e">
            <v>#REF!</v>
          </cell>
          <cell r="J166" t="e">
            <v>#REF!</v>
          </cell>
          <cell r="K166" t="e">
            <v>#REF!</v>
          </cell>
          <cell r="L166" t="e">
            <v>#REF!</v>
          </cell>
          <cell r="M166" t="e">
            <v>#REF!</v>
          </cell>
          <cell r="N166" t="e">
            <v>#REF!</v>
          </cell>
        </row>
        <row r="167">
          <cell r="C167" t="e">
            <v>#REF!</v>
          </cell>
          <cell r="D167" t="e">
            <v>#REF!</v>
          </cell>
          <cell r="E167" t="e">
            <v>#REF!</v>
          </cell>
          <cell r="F167" t="e">
            <v>#REF!</v>
          </cell>
          <cell r="G167" t="e">
            <v>#REF!</v>
          </cell>
          <cell r="H167" t="e">
            <v>#REF!</v>
          </cell>
          <cell r="I167" t="e">
            <v>#REF!</v>
          </cell>
          <cell r="J167" t="e">
            <v>#REF!</v>
          </cell>
          <cell r="K167" t="e">
            <v>#REF!</v>
          </cell>
          <cell r="L167" t="e">
            <v>#REF!</v>
          </cell>
          <cell r="M167" t="e">
            <v>#REF!</v>
          </cell>
          <cell r="N167" t="e">
            <v>#REF!</v>
          </cell>
        </row>
        <row r="168">
          <cell r="C168" t="e">
            <v>#REF!</v>
          </cell>
          <cell r="D168" t="e">
            <v>#REF!</v>
          </cell>
          <cell r="E168" t="e">
            <v>#REF!</v>
          </cell>
          <cell r="F168" t="e">
            <v>#REF!</v>
          </cell>
          <cell r="G168" t="e">
            <v>#REF!</v>
          </cell>
          <cell r="H168" t="e">
            <v>#REF!</v>
          </cell>
          <cell r="I168" t="e">
            <v>#REF!</v>
          </cell>
          <cell r="J168" t="e">
            <v>#REF!</v>
          </cell>
          <cell r="K168" t="e">
            <v>#REF!</v>
          </cell>
          <cell r="L168" t="e">
            <v>#REF!</v>
          </cell>
          <cell r="M168" t="e">
            <v>#REF!</v>
          </cell>
          <cell r="N168" t="e">
            <v>#REF!</v>
          </cell>
        </row>
        <row r="169">
          <cell r="C169" t="e">
            <v>#REF!</v>
          </cell>
          <cell r="D169" t="e">
            <v>#REF!</v>
          </cell>
          <cell r="E169" t="e">
            <v>#REF!</v>
          </cell>
          <cell r="F169" t="e">
            <v>#REF!</v>
          </cell>
          <cell r="G169" t="e">
            <v>#REF!</v>
          </cell>
          <cell r="H169" t="e">
            <v>#REF!</v>
          </cell>
          <cell r="I169" t="e">
            <v>#REF!</v>
          </cell>
          <cell r="J169" t="e">
            <v>#REF!</v>
          </cell>
          <cell r="K169" t="e">
            <v>#REF!</v>
          </cell>
          <cell r="L169" t="e">
            <v>#REF!</v>
          </cell>
          <cell r="M169" t="e">
            <v>#REF!</v>
          </cell>
          <cell r="N169" t="e">
            <v>#REF!</v>
          </cell>
        </row>
        <row r="170">
          <cell r="C170" t="e">
            <v>#REF!</v>
          </cell>
          <cell r="D170" t="e">
            <v>#REF!</v>
          </cell>
          <cell r="E170" t="e">
            <v>#REF!</v>
          </cell>
          <cell r="F170" t="e">
            <v>#REF!</v>
          </cell>
          <cell r="G170" t="e">
            <v>#REF!</v>
          </cell>
          <cell r="H170" t="e">
            <v>#REF!</v>
          </cell>
          <cell r="I170" t="e">
            <v>#REF!</v>
          </cell>
          <cell r="J170" t="e">
            <v>#REF!</v>
          </cell>
          <cell r="K170" t="e">
            <v>#REF!</v>
          </cell>
          <cell r="L170" t="e">
            <v>#REF!</v>
          </cell>
          <cell r="M170" t="e">
            <v>#REF!</v>
          </cell>
          <cell r="N170" t="e">
            <v>#REF!</v>
          </cell>
        </row>
        <row r="171">
          <cell r="C171" t="e">
            <v>#REF!</v>
          </cell>
          <cell r="D171" t="e">
            <v>#REF!</v>
          </cell>
          <cell r="E171" t="e">
            <v>#REF!</v>
          </cell>
          <cell r="F171" t="e">
            <v>#REF!</v>
          </cell>
          <cell r="G171" t="e">
            <v>#REF!</v>
          </cell>
          <cell r="H171" t="e">
            <v>#REF!</v>
          </cell>
          <cell r="I171" t="e">
            <v>#REF!</v>
          </cell>
          <cell r="J171" t="e">
            <v>#REF!</v>
          </cell>
          <cell r="K171" t="e">
            <v>#REF!</v>
          </cell>
          <cell r="L171" t="e">
            <v>#REF!</v>
          </cell>
          <cell r="M171" t="e">
            <v>#REF!</v>
          </cell>
          <cell r="N171" t="e">
            <v>#REF!</v>
          </cell>
        </row>
        <row r="172">
          <cell r="C172" t="e">
            <v>#REF!</v>
          </cell>
          <cell r="D172" t="e">
            <v>#REF!</v>
          </cell>
          <cell r="E172" t="e">
            <v>#REF!</v>
          </cell>
          <cell r="F172" t="e">
            <v>#REF!</v>
          </cell>
          <cell r="G172" t="e">
            <v>#REF!</v>
          </cell>
          <cell r="H172" t="e">
            <v>#REF!</v>
          </cell>
          <cell r="I172" t="e">
            <v>#REF!</v>
          </cell>
          <cell r="J172" t="e">
            <v>#REF!</v>
          </cell>
          <cell r="K172" t="e">
            <v>#REF!</v>
          </cell>
          <cell r="L172" t="e">
            <v>#REF!</v>
          </cell>
          <cell r="M172" t="e">
            <v>#REF!</v>
          </cell>
          <cell r="N172" t="e">
            <v>#REF!</v>
          </cell>
        </row>
        <row r="173">
          <cell r="C173" t="e">
            <v>#REF!</v>
          </cell>
          <cell r="D173" t="e">
            <v>#REF!</v>
          </cell>
          <cell r="E173" t="e">
            <v>#REF!</v>
          </cell>
          <cell r="F173" t="e">
            <v>#REF!</v>
          </cell>
          <cell r="G173" t="e">
            <v>#REF!</v>
          </cell>
          <cell r="H173" t="e">
            <v>#REF!</v>
          </cell>
          <cell r="I173" t="e">
            <v>#REF!</v>
          </cell>
          <cell r="J173" t="e">
            <v>#REF!</v>
          </cell>
          <cell r="K173" t="e">
            <v>#REF!</v>
          </cell>
          <cell r="L173" t="e">
            <v>#REF!</v>
          </cell>
          <cell r="M173" t="e">
            <v>#REF!</v>
          </cell>
          <cell r="N173" t="e">
            <v>#REF!</v>
          </cell>
        </row>
        <row r="174">
          <cell r="C174" t="e">
            <v>#REF!</v>
          </cell>
          <cell r="D174" t="e">
            <v>#REF!</v>
          </cell>
          <cell r="E174" t="e">
            <v>#REF!</v>
          </cell>
          <cell r="F174" t="e">
            <v>#REF!</v>
          </cell>
          <cell r="G174" t="e">
            <v>#REF!</v>
          </cell>
          <cell r="H174" t="e">
            <v>#REF!</v>
          </cell>
          <cell r="I174" t="e">
            <v>#REF!</v>
          </cell>
          <cell r="J174" t="e">
            <v>#REF!</v>
          </cell>
          <cell r="K174" t="e">
            <v>#REF!</v>
          </cell>
          <cell r="L174" t="e">
            <v>#REF!</v>
          </cell>
          <cell r="M174" t="e">
            <v>#REF!</v>
          </cell>
          <cell r="N174" t="e">
            <v>#REF!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8">
          <cell r="C178" t="e">
            <v>#REF!</v>
          </cell>
          <cell r="D178" t="e">
            <v>#REF!</v>
          </cell>
          <cell r="E178" t="e">
            <v>#REF!</v>
          </cell>
          <cell r="F178" t="e">
            <v>#REF!</v>
          </cell>
          <cell r="G178" t="e">
            <v>#REF!</v>
          </cell>
          <cell r="H178" t="e">
            <v>#REF!</v>
          </cell>
          <cell r="I178" t="e">
            <v>#REF!</v>
          </cell>
          <cell r="J178" t="e">
            <v>#REF!</v>
          </cell>
          <cell r="K178" t="e">
            <v>#REF!</v>
          </cell>
          <cell r="L178" t="e">
            <v>#REF!</v>
          </cell>
          <cell r="M178" t="e">
            <v>#REF!</v>
          </cell>
          <cell r="N178" t="e">
            <v>#REF!</v>
          </cell>
        </row>
        <row r="179">
          <cell r="C179" t="e">
            <v>#REF!</v>
          </cell>
          <cell r="D179" t="e">
            <v>#REF!</v>
          </cell>
          <cell r="E179" t="e">
            <v>#REF!</v>
          </cell>
          <cell r="F179" t="e">
            <v>#REF!</v>
          </cell>
          <cell r="G179" t="e">
            <v>#REF!</v>
          </cell>
          <cell r="H179" t="e">
            <v>#REF!</v>
          </cell>
          <cell r="I179" t="e">
            <v>#REF!</v>
          </cell>
          <cell r="J179" t="e">
            <v>#REF!</v>
          </cell>
          <cell r="K179" t="e">
            <v>#REF!</v>
          </cell>
          <cell r="L179" t="e">
            <v>#REF!</v>
          </cell>
          <cell r="M179" t="e">
            <v>#REF!</v>
          </cell>
          <cell r="N179" t="e">
            <v>#REF!</v>
          </cell>
        </row>
        <row r="180">
          <cell r="C180" t="e">
            <v>#REF!</v>
          </cell>
          <cell r="D180" t="e">
            <v>#REF!</v>
          </cell>
          <cell r="E180" t="e">
            <v>#REF!</v>
          </cell>
          <cell r="F180" t="e">
            <v>#REF!</v>
          </cell>
          <cell r="G180" t="e">
            <v>#REF!</v>
          </cell>
          <cell r="H180" t="e">
            <v>#REF!</v>
          </cell>
          <cell r="I180" t="e">
            <v>#REF!</v>
          </cell>
          <cell r="J180" t="e">
            <v>#REF!</v>
          </cell>
          <cell r="K180" t="e">
            <v>#REF!</v>
          </cell>
          <cell r="L180" t="e">
            <v>#REF!</v>
          </cell>
          <cell r="M180" t="e">
            <v>#REF!</v>
          </cell>
          <cell r="N180" t="e">
            <v>#REF!</v>
          </cell>
        </row>
        <row r="181">
          <cell r="C181" t="e">
            <v>#REF!</v>
          </cell>
          <cell r="D181" t="e">
            <v>#REF!</v>
          </cell>
          <cell r="E181" t="e">
            <v>#REF!</v>
          </cell>
          <cell r="F181" t="e">
            <v>#REF!</v>
          </cell>
          <cell r="G181" t="e">
            <v>#REF!</v>
          </cell>
          <cell r="H181" t="e">
            <v>#REF!</v>
          </cell>
          <cell r="I181" t="e">
            <v>#REF!</v>
          </cell>
          <cell r="J181" t="e">
            <v>#REF!</v>
          </cell>
          <cell r="K181" t="e">
            <v>#REF!</v>
          </cell>
          <cell r="L181" t="e">
            <v>#REF!</v>
          </cell>
          <cell r="M181" t="e">
            <v>#REF!</v>
          </cell>
          <cell r="N181" t="e">
            <v>#REF!</v>
          </cell>
        </row>
        <row r="182">
          <cell r="C182" t="e">
            <v>#REF!</v>
          </cell>
          <cell r="D182" t="e">
            <v>#REF!</v>
          </cell>
          <cell r="E182" t="e">
            <v>#REF!</v>
          </cell>
          <cell r="F182" t="e">
            <v>#REF!</v>
          </cell>
          <cell r="G182" t="e">
            <v>#REF!</v>
          </cell>
          <cell r="H182" t="e">
            <v>#REF!</v>
          </cell>
          <cell r="I182" t="e">
            <v>#REF!</v>
          </cell>
          <cell r="J182" t="e">
            <v>#REF!</v>
          </cell>
          <cell r="K182" t="e">
            <v>#REF!</v>
          </cell>
          <cell r="L182" t="e">
            <v>#REF!</v>
          </cell>
          <cell r="M182" t="e">
            <v>#REF!</v>
          </cell>
          <cell r="N182" t="e">
            <v>#REF!</v>
          </cell>
        </row>
        <row r="183">
          <cell r="C183" t="e">
            <v>#REF!</v>
          </cell>
          <cell r="D183" t="e">
            <v>#REF!</v>
          </cell>
          <cell r="E183" t="e">
            <v>#REF!</v>
          </cell>
          <cell r="F183" t="e">
            <v>#REF!</v>
          </cell>
          <cell r="G183" t="e">
            <v>#REF!</v>
          </cell>
          <cell r="H183" t="e">
            <v>#REF!</v>
          </cell>
          <cell r="I183" t="e">
            <v>#REF!</v>
          </cell>
          <cell r="J183" t="e">
            <v>#REF!</v>
          </cell>
          <cell r="K183" t="e">
            <v>#REF!</v>
          </cell>
          <cell r="L183" t="e">
            <v>#REF!</v>
          </cell>
          <cell r="M183" t="e">
            <v>#REF!</v>
          </cell>
          <cell r="N183" t="e">
            <v>#REF!</v>
          </cell>
        </row>
        <row r="184">
          <cell r="C184" t="e">
            <v>#REF!</v>
          </cell>
          <cell r="D184" t="e">
            <v>#REF!</v>
          </cell>
          <cell r="E184" t="e">
            <v>#REF!</v>
          </cell>
          <cell r="F184" t="e">
            <v>#REF!</v>
          </cell>
          <cell r="G184" t="e">
            <v>#REF!</v>
          </cell>
          <cell r="H184" t="e">
            <v>#REF!</v>
          </cell>
          <cell r="I184" t="e">
            <v>#REF!</v>
          </cell>
          <cell r="J184" t="e">
            <v>#REF!</v>
          </cell>
          <cell r="K184" t="e">
            <v>#REF!</v>
          </cell>
          <cell r="L184" t="e">
            <v>#REF!</v>
          </cell>
          <cell r="M184" t="e">
            <v>#REF!</v>
          </cell>
          <cell r="N184" t="e">
            <v>#REF!</v>
          </cell>
        </row>
        <row r="185">
          <cell r="C185" t="e">
            <v>#REF!</v>
          </cell>
          <cell r="D185" t="e">
            <v>#REF!</v>
          </cell>
          <cell r="E185" t="e">
            <v>#REF!</v>
          </cell>
          <cell r="F185" t="e">
            <v>#REF!</v>
          </cell>
          <cell r="G185" t="e">
            <v>#REF!</v>
          </cell>
          <cell r="H185" t="e">
            <v>#REF!</v>
          </cell>
          <cell r="I185" t="e">
            <v>#REF!</v>
          </cell>
          <cell r="J185" t="e">
            <v>#REF!</v>
          </cell>
          <cell r="K185" t="e">
            <v>#REF!</v>
          </cell>
          <cell r="L185" t="e">
            <v>#REF!</v>
          </cell>
          <cell r="M185" t="e">
            <v>#REF!</v>
          </cell>
          <cell r="N185" t="e">
            <v>#REF!</v>
          </cell>
        </row>
        <row r="186">
          <cell r="C186" t="e">
            <v>#REF!</v>
          </cell>
          <cell r="D186" t="e">
            <v>#REF!</v>
          </cell>
          <cell r="E186" t="e">
            <v>#REF!</v>
          </cell>
          <cell r="F186" t="e">
            <v>#REF!</v>
          </cell>
          <cell r="G186" t="e">
            <v>#REF!</v>
          </cell>
          <cell r="H186" t="e">
            <v>#REF!</v>
          </cell>
          <cell r="I186" t="e">
            <v>#REF!</v>
          </cell>
          <cell r="J186" t="e">
            <v>#REF!</v>
          </cell>
          <cell r="K186" t="e">
            <v>#REF!</v>
          </cell>
          <cell r="L186" t="e">
            <v>#REF!</v>
          </cell>
          <cell r="M186" t="e">
            <v>#REF!</v>
          </cell>
          <cell r="N186" t="e">
            <v>#REF!</v>
          </cell>
        </row>
        <row r="187">
          <cell r="C187" t="e">
            <v>#REF!</v>
          </cell>
          <cell r="D187" t="e">
            <v>#REF!</v>
          </cell>
          <cell r="E187" t="e">
            <v>#REF!</v>
          </cell>
          <cell r="F187" t="e">
            <v>#REF!</v>
          </cell>
          <cell r="G187" t="e">
            <v>#REF!</v>
          </cell>
          <cell r="H187" t="e">
            <v>#REF!</v>
          </cell>
          <cell r="I187" t="e">
            <v>#REF!</v>
          </cell>
          <cell r="J187" t="e">
            <v>#REF!</v>
          </cell>
          <cell r="K187" t="e">
            <v>#REF!</v>
          </cell>
          <cell r="L187" t="e">
            <v>#REF!</v>
          </cell>
          <cell r="M187" t="e">
            <v>#REF!</v>
          </cell>
          <cell r="N187" t="e">
            <v>#REF!</v>
          </cell>
        </row>
        <row r="188">
          <cell r="C188" t="e">
            <v>#REF!</v>
          </cell>
          <cell r="D188" t="e">
            <v>#REF!</v>
          </cell>
          <cell r="E188" t="e">
            <v>#REF!</v>
          </cell>
          <cell r="F188" t="e">
            <v>#REF!</v>
          </cell>
          <cell r="G188" t="e">
            <v>#REF!</v>
          </cell>
          <cell r="H188" t="e">
            <v>#REF!</v>
          </cell>
          <cell r="I188" t="e">
            <v>#REF!</v>
          </cell>
          <cell r="J188" t="e">
            <v>#REF!</v>
          </cell>
          <cell r="K188" t="e">
            <v>#REF!</v>
          </cell>
          <cell r="L188" t="e">
            <v>#REF!</v>
          </cell>
          <cell r="M188" t="e">
            <v>#REF!</v>
          </cell>
          <cell r="N188" t="e">
            <v>#REF!</v>
          </cell>
        </row>
        <row r="189">
          <cell r="C189" t="e">
            <v>#REF!</v>
          </cell>
          <cell r="D189" t="e">
            <v>#REF!</v>
          </cell>
          <cell r="E189" t="e">
            <v>#REF!</v>
          </cell>
          <cell r="F189" t="e">
            <v>#REF!</v>
          </cell>
          <cell r="G189" t="e">
            <v>#REF!</v>
          </cell>
          <cell r="H189" t="e">
            <v>#REF!</v>
          </cell>
          <cell r="I189" t="e">
            <v>#REF!</v>
          </cell>
          <cell r="J189" t="e">
            <v>#REF!</v>
          </cell>
          <cell r="K189" t="e">
            <v>#REF!</v>
          </cell>
          <cell r="L189" t="e">
            <v>#REF!</v>
          </cell>
          <cell r="M189" t="e">
            <v>#REF!</v>
          </cell>
          <cell r="N189" t="e">
            <v>#REF!</v>
          </cell>
        </row>
      </sheetData>
      <sheetData sheetId="21" refreshError="1"/>
      <sheetData sheetId="22" refreshError="1"/>
      <sheetData sheetId="2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20호(1)"/>
      <sheetName val="20호(2)"/>
      <sheetName val="20호(3)"/>
      <sheetName val="26호(갑)"/>
      <sheetName val="26호(을)"/>
      <sheetName val="35호"/>
      <sheetName val="39호"/>
      <sheetName val="48호"/>
      <sheetName val="51호"/>
      <sheetName val="54호(갑)"/>
      <sheetName val="54호(을)"/>
      <sheetName val="63호"/>
      <sheetName val="3-4현"/>
      <sheetName val="SALE"/>
      <sheetName val="제품분류코드"/>
      <sheetName val="Sheet2"/>
      <sheetName val="basic_info"/>
      <sheetName val="계수원본(99.2.28)"/>
      <sheetName val="제품(수출)매출"/>
      <sheetName val="상품보조수불"/>
      <sheetName val="제조원가계산서 (2)"/>
      <sheetName val="제품입고(생산)"/>
      <sheetName val="IN"/>
      <sheetName val="1999년"/>
      <sheetName val="질의(금액)참조"/>
      <sheetName val="손익항목표"/>
    </sheetNames>
    <sheetDataSet>
      <sheetData sheetId="0" refreshError="1">
        <row r="8">
          <cell r="C8" t="str">
            <v>610-81-08943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각률표"/>
      <sheetName val="기계장치현황"/>
      <sheetName val="기계장치(법인)"/>
      <sheetName val="유형고정자산"/>
      <sheetName val="회사정보"/>
      <sheetName val="기본사항"/>
    </sheetNames>
    <sheetDataSet>
      <sheetData sheetId="0" refreshError="1">
        <row r="1">
          <cell r="A1" t="str">
            <v>내용년수</v>
          </cell>
          <cell r="B1" t="str">
            <v>정액법</v>
          </cell>
          <cell r="C1" t="str">
            <v>정률10</v>
          </cell>
          <cell r="D1" t="str">
            <v>정률5</v>
          </cell>
        </row>
        <row r="2">
          <cell r="A2">
            <v>2</v>
          </cell>
          <cell r="B2">
            <v>0.5</v>
          </cell>
          <cell r="C2">
            <v>0.68400000000000005</v>
          </cell>
          <cell r="D2">
            <v>0.77700000000000002</v>
          </cell>
        </row>
        <row r="3">
          <cell r="A3">
            <v>3</v>
          </cell>
          <cell r="B3">
            <v>0.33300000000000002</v>
          </cell>
          <cell r="C3">
            <v>0.53600000000000003</v>
          </cell>
          <cell r="D3">
            <v>0.63200000000000001</v>
          </cell>
        </row>
        <row r="4">
          <cell r="A4">
            <v>4</v>
          </cell>
          <cell r="B4">
            <v>0.25</v>
          </cell>
          <cell r="C4">
            <v>0.438</v>
          </cell>
          <cell r="D4">
            <v>0.52800000000000002</v>
          </cell>
        </row>
        <row r="5">
          <cell r="A5">
            <v>5</v>
          </cell>
          <cell r="B5">
            <v>0.2</v>
          </cell>
          <cell r="C5">
            <v>0.36899999999999999</v>
          </cell>
          <cell r="D5">
            <v>0.45100000000000001</v>
          </cell>
        </row>
        <row r="6">
          <cell r="A6">
            <v>6</v>
          </cell>
          <cell r="B6">
            <v>0.16600000000000001</v>
          </cell>
          <cell r="C6">
            <v>0.31900000000000001</v>
          </cell>
          <cell r="D6">
            <v>0.39400000000000002</v>
          </cell>
        </row>
        <row r="7">
          <cell r="A7">
            <v>7</v>
          </cell>
          <cell r="B7">
            <v>0.14199999999999999</v>
          </cell>
          <cell r="C7">
            <v>0.28000000000000003</v>
          </cell>
          <cell r="D7">
            <v>0.34899999999999998</v>
          </cell>
        </row>
        <row r="8">
          <cell r="A8">
            <v>8</v>
          </cell>
          <cell r="B8">
            <v>0.125</v>
          </cell>
          <cell r="C8">
            <v>0.25</v>
          </cell>
          <cell r="D8">
            <v>0.313</v>
          </cell>
        </row>
        <row r="9">
          <cell r="A9">
            <v>9</v>
          </cell>
          <cell r="B9">
            <v>0.111</v>
          </cell>
          <cell r="C9">
            <v>0.22600000000000001</v>
          </cell>
          <cell r="D9">
            <v>0.28399999999999997</v>
          </cell>
        </row>
        <row r="10">
          <cell r="A10">
            <v>10</v>
          </cell>
          <cell r="B10">
            <v>0.1</v>
          </cell>
          <cell r="C10">
            <v>0.20599999999999999</v>
          </cell>
          <cell r="D10">
            <v>0.25900000000000001</v>
          </cell>
        </row>
        <row r="11">
          <cell r="A11">
            <v>11</v>
          </cell>
          <cell r="B11">
            <v>0.09</v>
          </cell>
          <cell r="C11">
            <v>0.189</v>
          </cell>
          <cell r="D11">
            <v>0.23899999999999999</v>
          </cell>
        </row>
        <row r="12">
          <cell r="A12">
            <v>12</v>
          </cell>
          <cell r="B12">
            <v>8.3000000000000004E-2</v>
          </cell>
          <cell r="C12">
            <v>0.17499999999999999</v>
          </cell>
          <cell r="D12">
            <v>0.221</v>
          </cell>
        </row>
        <row r="13">
          <cell r="A13">
            <v>13</v>
          </cell>
          <cell r="B13">
            <v>7.5999999999999998E-2</v>
          </cell>
          <cell r="C13">
            <v>0.16200000000000001</v>
          </cell>
          <cell r="D13">
            <v>0.20599999999999999</v>
          </cell>
        </row>
        <row r="14">
          <cell r="A14">
            <v>14</v>
          </cell>
          <cell r="B14">
            <v>7.0999999999999994E-2</v>
          </cell>
          <cell r="C14">
            <v>0.152</v>
          </cell>
          <cell r="D14">
            <v>0.193</v>
          </cell>
        </row>
        <row r="15">
          <cell r="A15">
            <v>15</v>
          </cell>
          <cell r="B15">
            <v>6.6000000000000003E-2</v>
          </cell>
          <cell r="C15">
            <v>0.14199999999999999</v>
          </cell>
          <cell r="D15">
            <v>0.182</v>
          </cell>
        </row>
        <row r="16">
          <cell r="A16">
            <v>16</v>
          </cell>
          <cell r="B16">
            <v>6.2E-2</v>
          </cell>
          <cell r="C16">
            <v>0.13400000000000001</v>
          </cell>
          <cell r="D16">
            <v>0.17100000000000001</v>
          </cell>
        </row>
        <row r="17">
          <cell r="A17">
            <v>17</v>
          </cell>
          <cell r="B17">
            <v>5.8000000000000003E-2</v>
          </cell>
          <cell r="C17">
            <v>0.127</v>
          </cell>
          <cell r="D17">
            <v>0.16200000000000001</v>
          </cell>
        </row>
        <row r="18">
          <cell r="A18">
            <v>18</v>
          </cell>
          <cell r="B18">
            <v>5.5E-2</v>
          </cell>
          <cell r="C18">
            <v>0.12</v>
          </cell>
          <cell r="D18">
            <v>0.154</v>
          </cell>
        </row>
        <row r="19">
          <cell r="A19">
            <v>19</v>
          </cell>
          <cell r="B19">
            <v>5.1999999999999998E-2</v>
          </cell>
          <cell r="C19">
            <v>0.114</v>
          </cell>
          <cell r="D19">
            <v>0.14599999999999999</v>
          </cell>
        </row>
        <row r="20">
          <cell r="A20">
            <v>20</v>
          </cell>
          <cell r="B20">
            <v>0.05</v>
          </cell>
          <cell r="C20">
            <v>0.109</v>
          </cell>
          <cell r="D20">
            <v>0.14000000000000001</v>
          </cell>
        </row>
        <row r="21">
          <cell r="A21">
            <v>21</v>
          </cell>
          <cell r="B21">
            <v>4.8000000000000001E-2</v>
          </cell>
          <cell r="C21">
            <v>0.104</v>
          </cell>
          <cell r="D21">
            <v>0.13300000000000001</v>
          </cell>
        </row>
        <row r="22">
          <cell r="A22">
            <v>22</v>
          </cell>
          <cell r="B22">
            <v>4.5999999999999999E-2</v>
          </cell>
          <cell r="C22">
            <v>9.9000000000000005E-2</v>
          </cell>
          <cell r="D22">
            <v>0.128</v>
          </cell>
        </row>
        <row r="23">
          <cell r="A23">
            <v>23</v>
          </cell>
          <cell r="B23">
            <v>4.3999999999999997E-2</v>
          </cell>
          <cell r="C23">
            <v>9.5000000000000001E-2</v>
          </cell>
          <cell r="D23">
            <v>0.123</v>
          </cell>
        </row>
        <row r="24">
          <cell r="A24">
            <v>24</v>
          </cell>
          <cell r="B24">
            <v>4.2000000000000003E-2</v>
          </cell>
          <cell r="C24">
            <v>9.1999999999999998E-2</v>
          </cell>
          <cell r="D24">
            <v>0.11799999999999999</v>
          </cell>
        </row>
        <row r="25">
          <cell r="A25">
            <v>25</v>
          </cell>
          <cell r="B25">
            <v>0.04</v>
          </cell>
          <cell r="C25">
            <v>8.7999999999999995E-2</v>
          </cell>
          <cell r="D25">
            <v>0.113</v>
          </cell>
        </row>
        <row r="26">
          <cell r="A26">
            <v>26</v>
          </cell>
          <cell r="B26">
            <v>3.9E-2</v>
          </cell>
          <cell r="C26">
            <v>8.5000000000000006E-2</v>
          </cell>
          <cell r="D26">
            <v>0.109</v>
          </cell>
        </row>
        <row r="27">
          <cell r="A27">
            <v>27</v>
          </cell>
          <cell r="B27">
            <v>3.6999999999999998E-2</v>
          </cell>
          <cell r="C27">
            <v>8.2000000000000003E-2</v>
          </cell>
          <cell r="D27">
            <v>0.106</v>
          </cell>
        </row>
        <row r="28">
          <cell r="A28">
            <v>28</v>
          </cell>
          <cell r="B28">
            <v>3.5999999999999997E-2</v>
          </cell>
          <cell r="C28">
            <v>0.79</v>
          </cell>
          <cell r="D28">
            <v>0.10199999999999999</v>
          </cell>
        </row>
        <row r="29">
          <cell r="A29">
            <v>29</v>
          </cell>
          <cell r="B29">
            <v>3.5000000000000003E-2</v>
          </cell>
          <cell r="C29">
            <v>7.5999999999999998E-2</v>
          </cell>
          <cell r="D29">
            <v>0.99</v>
          </cell>
        </row>
        <row r="30">
          <cell r="A30">
            <v>30</v>
          </cell>
          <cell r="B30">
            <v>3.4000000000000002E-2</v>
          </cell>
          <cell r="C30">
            <v>7.3999999999999996E-2</v>
          </cell>
          <cell r="D30">
            <v>9.6000000000000002E-2</v>
          </cell>
        </row>
        <row r="31">
          <cell r="A31">
            <v>31</v>
          </cell>
          <cell r="B31">
            <v>3.3000000000000002E-2</v>
          </cell>
          <cell r="C31">
            <v>7.1999999999999995E-2</v>
          </cell>
          <cell r="D31">
            <v>9.2999999999999999E-2</v>
          </cell>
        </row>
        <row r="32">
          <cell r="A32">
            <v>32</v>
          </cell>
          <cell r="B32">
            <v>3.2000000000000001E-2</v>
          </cell>
          <cell r="C32">
            <v>6.9000000000000006E-2</v>
          </cell>
          <cell r="D32">
            <v>0.09</v>
          </cell>
        </row>
        <row r="33">
          <cell r="A33">
            <v>33</v>
          </cell>
          <cell r="B33">
            <v>3.1E-2</v>
          </cell>
          <cell r="C33">
            <v>6.7000000000000004E-2</v>
          </cell>
          <cell r="D33">
            <v>8.6999999999999994E-2</v>
          </cell>
        </row>
        <row r="34">
          <cell r="A34">
            <v>34</v>
          </cell>
          <cell r="B34">
            <v>0.03</v>
          </cell>
          <cell r="C34">
            <v>6.6000000000000003E-2</v>
          </cell>
          <cell r="D34">
            <v>8.5000000000000006E-2</v>
          </cell>
        </row>
        <row r="35">
          <cell r="A35">
            <v>35</v>
          </cell>
          <cell r="B35">
            <v>2.9000000000000001E-2</v>
          </cell>
          <cell r="C35">
            <v>6.4000000000000001E-2</v>
          </cell>
          <cell r="D35">
            <v>8.3000000000000004E-2</v>
          </cell>
        </row>
        <row r="36">
          <cell r="A36">
            <v>36</v>
          </cell>
          <cell r="B36">
            <v>2.8000000000000001E-2</v>
          </cell>
          <cell r="C36">
            <v>6.2E-2</v>
          </cell>
          <cell r="D36">
            <v>0.08</v>
          </cell>
        </row>
        <row r="37">
          <cell r="A37">
            <v>37</v>
          </cell>
          <cell r="B37">
            <v>2.7E-2</v>
          </cell>
          <cell r="C37">
            <v>0.06</v>
          </cell>
          <cell r="D37">
            <v>7.8E-2</v>
          </cell>
        </row>
        <row r="38">
          <cell r="A38">
            <v>38</v>
          </cell>
          <cell r="B38">
            <v>2.7E-2</v>
          </cell>
          <cell r="C38">
            <v>5.8999999999999997E-2</v>
          </cell>
          <cell r="D38">
            <v>7.5999999999999998E-2</v>
          </cell>
        </row>
        <row r="39">
          <cell r="A39">
            <v>39</v>
          </cell>
          <cell r="B39">
            <v>2.5999999999999999E-2</v>
          </cell>
          <cell r="C39">
            <v>5.7000000000000002E-2</v>
          </cell>
          <cell r="D39">
            <v>7.3999999999999996E-2</v>
          </cell>
        </row>
        <row r="40">
          <cell r="A40">
            <v>40</v>
          </cell>
          <cell r="B40">
            <v>2.5000000000000001E-2</v>
          </cell>
          <cell r="C40">
            <v>5.6000000000000001E-2</v>
          </cell>
          <cell r="D40">
            <v>7.2999999999999995E-2</v>
          </cell>
        </row>
        <row r="41">
          <cell r="A41">
            <v>41</v>
          </cell>
          <cell r="B41">
            <v>2.5000000000000001E-2</v>
          </cell>
          <cell r="C41">
            <v>5.5E-2</v>
          </cell>
          <cell r="D41">
            <v>7.0999999999999994E-2</v>
          </cell>
        </row>
        <row r="42">
          <cell r="A42">
            <v>42</v>
          </cell>
          <cell r="B42">
            <v>2.4E-2</v>
          </cell>
          <cell r="C42">
            <v>5.2999999999999999E-2</v>
          </cell>
          <cell r="D42">
            <v>6.9000000000000006E-2</v>
          </cell>
        </row>
        <row r="43">
          <cell r="A43">
            <v>43</v>
          </cell>
          <cell r="B43">
            <v>2.4E-2</v>
          </cell>
          <cell r="C43">
            <v>5.1999999999999998E-2</v>
          </cell>
          <cell r="D43">
            <v>6.8000000000000005E-2</v>
          </cell>
        </row>
        <row r="44">
          <cell r="A44">
            <v>44</v>
          </cell>
          <cell r="B44">
            <v>2.3E-2</v>
          </cell>
          <cell r="C44">
            <v>5.0999999999999997E-2</v>
          </cell>
          <cell r="D44">
            <v>6.6000000000000003E-2</v>
          </cell>
        </row>
        <row r="45">
          <cell r="A45">
            <v>45</v>
          </cell>
          <cell r="B45">
            <v>2.3E-2</v>
          </cell>
          <cell r="C45">
            <v>0.05</v>
          </cell>
          <cell r="D45">
            <v>6.5000000000000002E-2</v>
          </cell>
        </row>
        <row r="46">
          <cell r="A46">
            <v>46</v>
          </cell>
          <cell r="B46">
            <v>2.1999999999999999E-2</v>
          </cell>
          <cell r="C46">
            <v>4.9000000000000002E-2</v>
          </cell>
          <cell r="D46">
            <v>6.4000000000000001E-2</v>
          </cell>
        </row>
        <row r="47">
          <cell r="A47">
            <v>47</v>
          </cell>
          <cell r="B47">
            <v>2.1999999999999999E-2</v>
          </cell>
          <cell r="C47">
            <v>4.8000000000000001E-2</v>
          </cell>
          <cell r="D47">
            <v>6.2E-2</v>
          </cell>
        </row>
        <row r="48">
          <cell r="A48">
            <v>48</v>
          </cell>
          <cell r="B48">
            <v>2.1000000000000001E-2</v>
          </cell>
          <cell r="C48">
            <v>4.7E-2</v>
          </cell>
          <cell r="D48">
            <v>6.0999999999999999E-2</v>
          </cell>
        </row>
        <row r="49">
          <cell r="A49">
            <v>49</v>
          </cell>
          <cell r="B49">
            <v>2.1000000000000001E-2</v>
          </cell>
          <cell r="C49">
            <v>4.5999999999999999E-2</v>
          </cell>
          <cell r="D49">
            <v>0.06</v>
          </cell>
        </row>
        <row r="50">
          <cell r="A50">
            <v>50</v>
          </cell>
          <cell r="B50">
            <v>0.02</v>
          </cell>
          <cell r="C50">
            <v>4.4999999999999998E-2</v>
          </cell>
          <cell r="D50">
            <v>5.8999999999999997E-2</v>
          </cell>
        </row>
        <row r="51">
          <cell r="A51">
            <v>51</v>
          </cell>
          <cell r="B51">
            <v>0.02</v>
          </cell>
          <cell r="C51">
            <v>4.3999999999999997E-2</v>
          </cell>
          <cell r="D51">
            <v>5.8000000000000003E-2</v>
          </cell>
        </row>
        <row r="52">
          <cell r="A52">
            <v>52</v>
          </cell>
          <cell r="B52">
            <v>0.02</v>
          </cell>
          <cell r="C52">
            <v>4.2999999999999997E-2</v>
          </cell>
          <cell r="D52">
            <v>5.6000000000000001E-2</v>
          </cell>
        </row>
        <row r="53">
          <cell r="A53">
            <v>53</v>
          </cell>
          <cell r="B53">
            <v>1.9E-2</v>
          </cell>
          <cell r="C53">
            <v>4.2999999999999997E-2</v>
          </cell>
          <cell r="D53">
            <v>5.5E-2</v>
          </cell>
        </row>
        <row r="54">
          <cell r="A54">
            <v>54</v>
          </cell>
          <cell r="B54">
            <v>1.9E-2</v>
          </cell>
          <cell r="C54">
            <v>4.2000000000000003E-2</v>
          </cell>
          <cell r="D54">
            <v>5.3999999999999999E-2</v>
          </cell>
        </row>
        <row r="55">
          <cell r="A55">
            <v>55</v>
          </cell>
          <cell r="B55">
            <v>1.9E-2</v>
          </cell>
          <cell r="C55">
            <v>4.1000000000000002E-2</v>
          </cell>
          <cell r="D55">
            <v>5.3999999999999999E-2</v>
          </cell>
        </row>
        <row r="56">
          <cell r="A56">
            <v>56</v>
          </cell>
          <cell r="B56">
            <v>1.7999999999999999E-2</v>
          </cell>
          <cell r="C56">
            <v>0.04</v>
          </cell>
          <cell r="D56">
            <v>5.2999999999999999E-2</v>
          </cell>
        </row>
        <row r="57">
          <cell r="A57">
            <v>57</v>
          </cell>
          <cell r="B57">
            <v>1.7999999999999999E-2</v>
          </cell>
          <cell r="C57">
            <v>0.04</v>
          </cell>
          <cell r="D57">
            <v>5.1999999999999998E-2</v>
          </cell>
        </row>
        <row r="58">
          <cell r="A58">
            <v>58</v>
          </cell>
          <cell r="B58">
            <v>1.7999999999999999E-2</v>
          </cell>
          <cell r="C58">
            <v>3.9E-2</v>
          </cell>
          <cell r="D58">
            <v>5.0999999999999997E-2</v>
          </cell>
        </row>
        <row r="59">
          <cell r="A59">
            <v>59</v>
          </cell>
          <cell r="B59">
            <v>1.7000000000000001E-2</v>
          </cell>
          <cell r="C59">
            <v>3.7999999999999999E-2</v>
          </cell>
          <cell r="D59">
            <v>0.05</v>
          </cell>
        </row>
        <row r="60">
          <cell r="A60">
            <v>60</v>
          </cell>
          <cell r="B60">
            <v>1.7000000000000001E-2</v>
          </cell>
          <cell r="C60">
            <v>3.7999999999999999E-2</v>
          </cell>
          <cell r="D60">
            <v>4.9000000000000002E-2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감사"/>
      <sheetName val="INPUT"/>
      <sheetName val="INDEX"/>
      <sheetName val="2500"/>
      <sheetName val="2600"/>
      <sheetName val="3100"/>
      <sheetName val="3150"/>
      <sheetName val="3160"/>
      <sheetName val="3250"/>
      <sheetName val="3300"/>
      <sheetName val="3400"/>
      <sheetName val="3530"/>
      <sheetName val="3700"/>
      <sheetName val="3800"/>
    </sheetNames>
    <sheetDataSet>
      <sheetData sheetId="0" refreshError="1"/>
      <sheetData sheetId="1">
        <row r="5">
          <cell r="B5">
            <v>40543</v>
          </cell>
        </row>
        <row r="7">
          <cell r="B7" t="str">
            <v>이찬호/박홍규</v>
          </cell>
        </row>
        <row r="8">
          <cell r="B8">
            <v>40599</v>
          </cell>
        </row>
        <row r="10">
          <cell r="B10" t="str">
            <v>푸른김포주식회사</v>
          </cell>
        </row>
        <row r="17">
          <cell r="B17">
            <v>40599</v>
          </cell>
        </row>
        <row r="27">
          <cell r="B27" t="str">
            <v>강기창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미수금"/>
      <sheetName val="선급금"/>
      <sheetName val="종업원"/>
      <sheetName val="임차보증"/>
      <sheetName val="외상매입"/>
      <sheetName val="외화외상"/>
      <sheetName val="선수금"/>
    </sheetNames>
    <sheetDataSet>
      <sheetData sheetId="0" refreshError="1"/>
      <sheetData sheetId="1">
        <row r="7">
          <cell r="E7" t="str">
            <v>선급금</v>
          </cell>
        </row>
        <row r="8">
          <cell r="A8" t="str">
            <v>1.</v>
          </cell>
          <cell r="B8" t="str">
            <v>엘지에드</v>
          </cell>
          <cell r="C8" t="str">
            <v>121-020</v>
          </cell>
          <cell r="D8" t="str">
            <v>서울시 마포구 공덕동 275</v>
          </cell>
        </row>
        <row r="9">
          <cell r="A9" t="str">
            <v>2.</v>
          </cell>
          <cell r="B9" t="str">
            <v>SK텔레콤</v>
          </cell>
          <cell r="C9" t="str">
            <v>100-095</v>
          </cell>
          <cell r="D9" t="str">
            <v>서울시 중구 남대문5가 267</v>
          </cell>
        </row>
        <row r="10">
          <cell r="A10" t="str">
            <v>3.</v>
          </cell>
          <cell r="B10" t="str">
            <v>㈜한성직물</v>
          </cell>
          <cell r="C10" t="str">
            <v>137-070</v>
          </cell>
          <cell r="D10" t="str">
            <v>서울시 서초구 서초동 1443-10</v>
          </cell>
        </row>
        <row r="11">
          <cell r="A11" t="str">
            <v>4.</v>
          </cell>
          <cell r="B11" t="str">
            <v>경우</v>
          </cell>
          <cell r="C11" t="str">
            <v>425-110</v>
          </cell>
          <cell r="D11" t="str">
            <v>경기도 안산시 성곡동 611-10</v>
          </cell>
          <cell r="E11">
            <v>286544122</v>
          </cell>
        </row>
        <row r="12">
          <cell r="A12" t="str">
            <v>5.</v>
          </cell>
          <cell r="B12" t="str">
            <v>CLK통상</v>
          </cell>
          <cell r="C12" t="str">
            <v>135-778</v>
          </cell>
          <cell r="D12" t="str">
            <v>서울시 강남구 대치동 은마APT 12-804호</v>
          </cell>
          <cell r="E12">
            <v>157734965</v>
          </cell>
        </row>
        <row r="13">
          <cell r="A13" t="str">
            <v>6.</v>
          </cell>
          <cell r="B13" t="str">
            <v>오상돈 상무이사</v>
          </cell>
        </row>
        <row r="14">
          <cell r="A14" t="str">
            <v>7.</v>
          </cell>
          <cell r="B14" t="str">
            <v>심규섭 전무이사</v>
          </cell>
        </row>
        <row r="15">
          <cell r="A15" t="str">
            <v>8.</v>
          </cell>
          <cell r="B15" t="str">
            <v>기산금고</v>
          </cell>
          <cell r="C15" t="str">
            <v>135-091</v>
          </cell>
          <cell r="D15" t="str">
            <v>서울시 강남구 삼성동 78</v>
          </cell>
        </row>
        <row r="16">
          <cell r="A16" t="str">
            <v>9.</v>
          </cell>
          <cell r="B16" t="str">
            <v>㈜에넥스</v>
          </cell>
          <cell r="C16" t="str">
            <v>135-080</v>
          </cell>
          <cell r="D16" t="str">
            <v>서울시 강남구 역삼동 809-10</v>
          </cell>
        </row>
        <row r="17">
          <cell r="A17" t="str">
            <v>10.</v>
          </cell>
          <cell r="B17" t="str">
            <v>성진피혁</v>
          </cell>
          <cell r="C17" t="str">
            <v>425-100</v>
          </cell>
          <cell r="D17" t="str">
            <v>경기도 안산시 목내동 403-1</v>
          </cell>
        </row>
        <row r="18">
          <cell r="A18" t="str">
            <v>11.</v>
          </cell>
          <cell r="B18" t="str">
            <v>신양피혁</v>
          </cell>
          <cell r="C18" t="str">
            <v>425-110</v>
          </cell>
          <cell r="D18" t="str">
            <v>경기도 안산시 성곡동 605-1</v>
          </cell>
        </row>
        <row r="19">
          <cell r="A19" t="str">
            <v>12.</v>
          </cell>
          <cell r="B19" t="str">
            <v>신오</v>
          </cell>
          <cell r="C19" t="str">
            <v>425-090</v>
          </cell>
          <cell r="D19" t="str">
            <v>경기도 안산시 원시동 727</v>
          </cell>
        </row>
        <row r="20">
          <cell r="A20" t="str">
            <v>13.</v>
          </cell>
          <cell r="B20" t="str">
            <v>우영상사</v>
          </cell>
          <cell r="C20" t="str">
            <v>130-101</v>
          </cell>
          <cell r="D20" t="str">
            <v>서울시 동대문구 장안동 433-11</v>
          </cell>
        </row>
        <row r="21">
          <cell r="A21" t="str">
            <v>14.</v>
          </cell>
          <cell r="B21" t="str">
            <v>유풍양행</v>
          </cell>
          <cell r="C21" t="str">
            <v>133-121</v>
          </cell>
          <cell r="D21" t="str">
            <v>서울시 성동구 성수2가 315-69 홍일빌딩4층</v>
          </cell>
        </row>
        <row r="22">
          <cell r="A22" t="str">
            <v>15.</v>
          </cell>
          <cell r="B22" t="str">
            <v>삼일씨엔씨</v>
          </cell>
          <cell r="C22" t="str">
            <v>121-040</v>
          </cell>
          <cell r="D22" t="str">
            <v>서울시 마포구 도화동 22</v>
          </cell>
          <cell r="E22">
            <v>73000000</v>
          </cell>
        </row>
        <row r="23">
          <cell r="A23" t="str">
            <v>16.</v>
          </cell>
          <cell r="B23" t="str">
            <v>복고상사</v>
          </cell>
          <cell r="C23" t="str">
            <v>131-200</v>
          </cell>
          <cell r="D23" t="str">
            <v>서울시 중랑구 면목동 183-27</v>
          </cell>
          <cell r="E23">
            <v>17244000</v>
          </cell>
        </row>
        <row r="24">
          <cell r="A24" t="str">
            <v>17.</v>
          </cell>
          <cell r="B24" t="str">
            <v>엠씨코리아</v>
          </cell>
          <cell r="C24" t="str">
            <v>100-430</v>
          </cell>
          <cell r="D24" t="str">
            <v>서울시 중구 흥인동 3-4 우일타운 814호</v>
          </cell>
          <cell r="E24">
            <v>220000</v>
          </cell>
        </row>
        <row r="25">
          <cell r="A25" t="str">
            <v>18.</v>
          </cell>
          <cell r="B25" t="str">
            <v>우신관세사</v>
          </cell>
          <cell r="C25" t="str">
            <v>157-240</v>
          </cell>
          <cell r="D25" t="str">
            <v>서울시 강서구 공항동 60-173</v>
          </cell>
          <cell r="E25">
            <v>8975610</v>
          </cell>
        </row>
        <row r="26">
          <cell r="A26" t="str">
            <v>19.</v>
          </cell>
          <cell r="B26" t="str">
            <v>오진통상</v>
          </cell>
          <cell r="C26" t="str">
            <v>134-030</v>
          </cell>
          <cell r="D26" t="str">
            <v>서울시 강동구 성내동 444-2</v>
          </cell>
        </row>
        <row r="27">
          <cell r="A27" t="str">
            <v>20.</v>
          </cell>
          <cell r="B27" t="str">
            <v>제우섬유</v>
          </cell>
          <cell r="C27" t="str">
            <v>133-121</v>
          </cell>
          <cell r="D27" t="str">
            <v>서울시 성동구 성수2가 234-37</v>
          </cell>
        </row>
        <row r="28">
          <cell r="A28" t="str">
            <v>21.</v>
          </cell>
          <cell r="B28" t="str">
            <v>한성직물</v>
          </cell>
          <cell r="C28" t="str">
            <v>137-070</v>
          </cell>
          <cell r="D28" t="str">
            <v>서울시 서초구 서초동 1443-10</v>
          </cell>
        </row>
        <row r="29">
          <cell r="A29" t="str">
            <v>22.</v>
          </cell>
          <cell r="B29" t="str">
            <v>합동</v>
          </cell>
          <cell r="C29" t="str">
            <v>604-041</v>
          </cell>
          <cell r="D29" t="str">
            <v>부산광역시 사하구 장림동 1084-1</v>
          </cell>
        </row>
        <row r="30">
          <cell r="A30" t="str">
            <v>23.</v>
          </cell>
          <cell r="B30" t="str">
            <v>대양통상</v>
          </cell>
          <cell r="C30" t="str">
            <v>138-051</v>
          </cell>
          <cell r="D30" t="str">
            <v>서울시 송파구 방이동 193-24</v>
          </cell>
        </row>
        <row r="31">
          <cell r="A31" t="str">
            <v>24.</v>
          </cell>
          <cell r="B31" t="str">
            <v>천웅상사</v>
          </cell>
          <cell r="C31" t="str">
            <v>121-718</v>
          </cell>
          <cell r="D31" t="str">
            <v>서울시 마포구 공덕동 404 풍림 VIP텔 1524호</v>
          </cell>
        </row>
        <row r="38">
          <cell r="B38" t="str">
            <v>합계</v>
          </cell>
          <cell r="E38">
            <v>543718697</v>
          </cell>
          <cell r="F38">
            <v>0</v>
          </cell>
          <cell r="G38">
            <v>0</v>
          </cell>
          <cell r="H38">
            <v>0</v>
          </cell>
        </row>
        <row r="40">
          <cell r="B40" t="str">
            <v>98.9.30 잔액</v>
          </cell>
          <cell r="D40" t="str">
            <v>모집단총액</v>
          </cell>
          <cell r="E40">
            <v>1068624922</v>
          </cell>
        </row>
        <row r="41">
          <cell r="D41" t="str">
            <v>조회율</v>
          </cell>
        </row>
        <row r="42">
          <cell r="D42" t="str">
            <v>회신액</v>
          </cell>
        </row>
        <row r="43">
          <cell r="D43" t="str">
            <v>회신율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대차대조표"/>
      <sheetName val="전체종합BS"/>
      <sheetName val="국내종합BS"/>
      <sheetName val="전체종합PL"/>
      <sheetName val="국내종합PL"/>
      <sheetName val="차이분석"/>
      <sheetName val="결손금처리계산서"/>
      <sheetName val="잉여금"/>
      <sheetName val="합계잔액시산표"/>
      <sheetName val="보고서CF"/>
      <sheetName val="?????"/>
      <sheetName val="계수원본(99.2.28)"/>
      <sheetName val="BM_NEW2"/>
      <sheetName val="대차"/>
      <sheetName val="LIST"/>
      <sheetName val="공사비지급"/>
      <sheetName val="당월손익계산서★"/>
      <sheetName val="협조전"/>
      <sheetName val="보증금(전신전화가입권)"/>
      <sheetName val="Sheet1"/>
      <sheetName val="가정사항"/>
      <sheetName val="샤워실위생"/>
      <sheetName val="반제품"/>
      <sheetName val="재공품"/>
      <sheetName val="타과목"/>
      <sheetName val="일반경비(타행)"/>
      <sheetName val="Lead"/>
      <sheetName val="FAB별"/>
      <sheetName val="외상매출금현황-수정분 A2"/>
      <sheetName val="매입계산서"/>
      <sheetName val="부분품"/>
      <sheetName val="생산부대통지서"/>
      <sheetName val="Ctrl"/>
      <sheetName val="반도체"/>
      <sheetName val="제품(수출)매출"/>
      <sheetName val="상품보조수불"/>
      <sheetName val="제조원가계산서 (2)"/>
      <sheetName val="제품입고(생산)"/>
      <sheetName val="IN"/>
      <sheetName val="I一般比"/>
      <sheetName val="9-1차이내역"/>
      <sheetName val="선급미지급비용"/>
      <sheetName val="BS"/>
      <sheetName val="공통"/>
      <sheetName val="95WBS"/>
      <sheetName val="현금흐름표"/>
      <sheetName val="금융"/>
      <sheetName val="은행"/>
      <sheetName val="리스"/>
      <sheetName val="보험"/>
      <sheetName val="감사회사"/>
      <sheetName val="분당임차변경"/>
      <sheetName val="기초자료(20010831)"/>
      <sheetName val="정기적금"/>
      <sheetName val="외상매입금점별현황"/>
      <sheetName val="Santong22"/>
      <sheetName val="원가관리"/>
      <sheetName val="Menu_Link"/>
      <sheetName val="회사정보"/>
      <sheetName val="TEMP1"/>
      <sheetName val="업무분장 "/>
      <sheetName val="#REF"/>
      <sheetName val="매출채권"/>
      <sheetName val="대우2월"/>
      <sheetName val="1.00매출액"/>
      <sheetName val="GB"/>
      <sheetName val="93상각비"/>
      <sheetName val="2003경영계획"/>
      <sheetName val="근로영수증"/>
      <sheetName val="H.P견적(참조)"/>
      <sheetName val="어음수표추가테스트"/>
      <sheetName val="예금미수 (2)"/>
      <sheetName val="비교대차(완)"/>
      <sheetName val="HERO01"/>
      <sheetName val="피엘"/>
      <sheetName val="Ⅱ1-0타"/>
      <sheetName val="SALE"/>
      <sheetName val="Data"/>
      <sheetName val="시산표"/>
      <sheetName val="원가"/>
      <sheetName val="11급"/>
      <sheetName val="조회서"/>
      <sheetName val="주소"/>
      <sheetName val="_____"/>
      <sheetName val="배서어음명세서"/>
      <sheetName val="COND"/>
      <sheetName val="첨부1"/>
      <sheetName val="기본입력사항"/>
      <sheetName val="A1"/>
      <sheetName val="JOB Assign"/>
      <sheetName val="고정자산원본"/>
      <sheetName val="실적표"/>
      <sheetName val="2001"/>
      <sheetName val="자본금"/>
      <sheetName val="월확9601"/>
      <sheetName val="3-31"/>
      <sheetName val="지급이자"/>
      <sheetName val="선급비용"/>
      <sheetName val="T48a"/>
      <sheetName val="예수금"/>
      <sheetName val="미지급이자(분쟁대상)"/>
      <sheetName val="율촌자금집행"/>
      <sheetName val="분석항목"/>
      <sheetName val="영업외손익등"/>
      <sheetName val="시설투자"/>
      <sheetName val="세무서코드"/>
      <sheetName val="TLCF"/>
      <sheetName val="기초코드"/>
      <sheetName val="대차대조표-공시형"/>
      <sheetName val="실적관리"/>
      <sheetName val="23기-3분기결산PL"/>
      <sheetName val="보증금명세서"/>
      <sheetName val="최근5이익잉여금처분계산서"/>
      <sheetName val="최근5재무상태변동표"/>
      <sheetName val="감가상각"/>
      <sheetName val="채권(하반기)"/>
      <sheetName val="월별비교제조원가명세서"/>
      <sheetName val="Sheet3"/>
      <sheetName val="제조원가"/>
      <sheetName val="판매시설"/>
      <sheetName val="Sheet7"/>
      <sheetName val="1"/>
      <sheetName val="기준정보"/>
      <sheetName val="RV미수수익보정"/>
      <sheetName val="불균등-거치외(미수)"/>
      <sheetName val="불균등-TOP(선수)"/>
      <sheetName val="자금집행내역"/>
      <sheetName val="98년BS"/>
      <sheetName val="주주명부&lt;끝&gt;"/>
      <sheetName val="대외공문"/>
      <sheetName val="일반물자(한국통신)"/>
      <sheetName val="22.보증금(전화가입권)"/>
      <sheetName val="2000손익실적"/>
      <sheetName val="2000손익예산"/>
      <sheetName val="Sheet2"/>
      <sheetName val="산출"/>
      <sheetName val="고정비"/>
      <sheetName val="24.보증금(전신전화가입권)"/>
      <sheetName val="절대지우지말것"/>
      <sheetName val="A(1)"/>
      <sheetName val="English"/>
      <sheetName val="서식시트"/>
      <sheetName val="LU"/>
      <sheetName val="admin"/>
      <sheetName val="부채"/>
      <sheetName val="99종합"/>
      <sheetName val="8월"/>
      <sheetName val="ALL"/>
      <sheetName val="과"/>
      <sheetName val="EX-외상(06)"/>
      <sheetName val="basic_info"/>
      <sheetName val="명부"/>
      <sheetName val="조정명세서"/>
      <sheetName val="표지"/>
      <sheetName val="현금예금"/>
      <sheetName val="Sheet11"/>
      <sheetName val="10.31"/>
      <sheetName val="확인서"/>
      <sheetName val="PL"/>
      <sheetName val="정산표"/>
      <sheetName val="외화"/>
      <sheetName val="F12"/>
      <sheetName val="´ëÂ÷´ëÁ¶Ç¥"/>
      <sheetName val="손익분기분석"/>
      <sheetName val="수익성분석"/>
      <sheetName val="주요재무비율"/>
      <sheetName val="생산성에관한지표"/>
      <sheetName val="10월판관"/>
      <sheetName val="지분법(AK) (2)"/>
      <sheetName val="한일자야(감액손실) (2)"/>
      <sheetName val="출자한도1031"/>
      <sheetName val="그패프"/>
      <sheetName val="건강보험data"/>
      <sheetName val="고용보험data"/>
      <sheetName val="국민연금data"/>
      <sheetName val="급여data(서울)"/>
      <sheetName val="상여data(서울)"/>
      <sheetName val="수입"/>
      <sheetName val="B1(반포1차)"/>
      <sheetName val="기본사항"/>
      <sheetName val="시산표12월(수정후)"/>
      <sheetName val="계정code"/>
      <sheetName val="미착기계"/>
      <sheetName val="213"/>
      <sheetName val="매출"/>
      <sheetName val="본사타처"/>
      <sheetName val="Index"/>
      <sheetName val="DY092"/>
      <sheetName val="제작실적"/>
      <sheetName val="COMM"/>
      <sheetName val="재고자산명세"/>
      <sheetName val="DI1"/>
      <sheetName val="Sheet1 (3)"/>
      <sheetName val="98"/>
      <sheetName val="보정전"/>
      <sheetName val="control"/>
      <sheetName val="99매출현"/>
      <sheetName val="산출기준(파견전산실)"/>
      <sheetName val="4.경비 5.영업외수지"/>
      <sheetName val="회수내역"/>
      <sheetName val="(1)메가총괄"/>
      <sheetName val="(3)프리머스"/>
      <sheetName val="SIMULATION"/>
      <sheetName val="노무비"/>
      <sheetName val="인원계획-미화"/>
      <sheetName val="CHECK"/>
      <sheetName val="기본정보"/>
      <sheetName val="반제품생산량(12월월간)"/>
      <sheetName val="원가계산"/>
      <sheetName val="프린트입출고(누적)"/>
      <sheetName val="Macro1"/>
      <sheetName val="미착상품30"/>
      <sheetName val="Variable"/>
      <sheetName val="플래티늄미디어"/>
      <sheetName val="갑지"/>
      <sheetName val="실행"/>
      <sheetName val="노임"/>
      <sheetName val="IS_03"/>
      <sheetName val="원가명세_0703"/>
      <sheetName val="A-LINE"/>
      <sheetName val="YOEMAGUM"/>
      <sheetName val="소기"/>
      <sheetName val="국내총괄"/>
      <sheetName val="외주가공비0109"/>
      <sheetName val="양식(직판용)"/>
      <sheetName val="매출(월누계)"/>
      <sheetName val="송산관11년월별매출(최종)"/>
      <sheetName val="유진기업"/>
      <sheetName val="적현로"/>
      <sheetName val="Code"/>
      <sheetName val="상품입력"/>
      <sheetName val="원재료입력"/>
      <sheetName val="부문손익"/>
      <sheetName val="요약"/>
      <sheetName val="일반(본사)"/>
      <sheetName val="일반(의성)"/>
      <sheetName val="미수금(공동공사비)"/>
      <sheetName val="내역서"/>
      <sheetName val="수정시산표"/>
      <sheetName val="기준재고"/>
      <sheetName val="생산직"/>
      <sheetName val="대가목록"/>
      <sheetName val="96추정PL"/>
      <sheetName val="리뉴얼상각"/>
      <sheetName val="2월계획"/>
      <sheetName val="고수익"/>
      <sheetName val="매출.물동명세"/>
      <sheetName val="UTMBPL"/>
      <sheetName val="대표자"/>
      <sheetName val="대표경력"/>
      <sheetName val="신예"/>
      <sheetName val="입력항목"/>
      <sheetName val="공장"/>
      <sheetName val="업체손실공수.xls"/>
      <sheetName val="장적산출"/>
      <sheetName val="책임준비금"/>
      <sheetName val="2008"/>
      <sheetName val="Basic_Information"/>
      <sheetName val="월제조(03.09월)"/>
      <sheetName val="이자율"/>
      <sheetName val="理由"/>
      <sheetName val="T6-6(2)"/>
      <sheetName val="경제성분석"/>
      <sheetName val="前期시산표"/>
      <sheetName val="ld-극동"/>
      <sheetName val="부산물"/>
      <sheetName val="96수표어음"/>
      <sheetName val="unit 4"/>
      <sheetName val="Fin_Assumption"/>
      <sheetName val="WPL"/>
      <sheetName val="차입금"/>
      <sheetName val="Links"/>
      <sheetName val="마진"/>
      <sheetName val="매입수불자재"/>
      <sheetName val="상품매출"/>
      <sheetName val="재고 "/>
      <sheetName val="수익비용총괄"/>
      <sheetName val="conclusion"/>
      <sheetName val="결정단가"/>
      <sheetName val="comparables"/>
      <sheetName val="Deduction"/>
      <sheetName val="other"/>
      <sheetName val="지분법평가1분기"/>
      <sheetName val="검토사항"/>
      <sheetName val="5.세운W-A"/>
      <sheetName val="평가표(당월)"/>
      <sheetName val="대기업"/>
      <sheetName val="①매출"/>
      <sheetName val="96월별PL"/>
      <sheetName val="정의"/>
      <sheetName val="2.ABX개별"/>
      <sheetName val="CaratPrévisions "/>
      <sheetName val="CaratRM99Division "/>
      <sheetName val="CaratRMDivision"/>
      <sheetName val="CaratRSBDivision"/>
      <sheetName val="99입장목표"/>
      <sheetName val="년간합계"/>
      <sheetName val="TB(BS)"/>
      <sheetName val="TB(PL)"/>
      <sheetName val="전문직"/>
      <sheetName val="인턴사원"/>
      <sheetName val="현금"/>
      <sheetName val="지성학원"/>
      <sheetName val="ILBAN"/>
      <sheetName val="해창정"/>
      <sheetName val="축종별판매량"/>
      <sheetName val="0305"/>
      <sheetName val="T_통화현황_대리점"/>
      <sheetName val="단위단가"/>
      <sheetName val="노c"/>
      <sheetName val="추천서"/>
      <sheetName val="비율"/>
      <sheetName val="RD제품개발투자비(매가)"/>
      <sheetName val="Baby일위대가"/>
      <sheetName val="호남2"/>
      <sheetName val="총괄표"/>
      <sheetName val="0-Basics"/>
      <sheetName val="급여대장"/>
      <sheetName val="손익계산서"/>
      <sheetName val="XL4Poppy"/>
      <sheetName val="231218재직현황"/>
      <sheetName val="제품수불"/>
      <sheetName val="가능목표"/>
      <sheetName val="sst,stl창호"/>
      <sheetName val="기흥진행률"/>
      <sheetName val="선급금"/>
      <sheetName val="10월"/>
      <sheetName val="보증금_전신전화가입권_"/>
      <sheetName val="표준대차대조표(갑)"/>
      <sheetName val="control sheet"/>
      <sheetName val="기준"/>
      <sheetName val="설정(한도)"/>
      <sheetName val="매출채권(외출)"/>
      <sheetName val="원가계산서"/>
      <sheetName val="완성차 미수금"/>
      <sheetName val="달성율"/>
      <sheetName val="RPC연체 원본"/>
      <sheetName val="FF시장분석 (3)"/>
      <sheetName val="Macro2"/>
      <sheetName val="기계"/>
      <sheetName val="Ship Advice"/>
      <sheetName val="공용"/>
      <sheetName val="선급비용내역서"/>
      <sheetName val="운영자금차입금"/>
      <sheetName val="master"/>
      <sheetName val="2-2.매출분석"/>
      <sheetName val="2000년자료"/>
      <sheetName val="합손"/>
      <sheetName val="캔개발배경"/>
      <sheetName val="시장"/>
      <sheetName val="일정표"/>
      <sheetName val="국문FS(제조원가 반영전)"/>
      <sheetName val="금융소득종합과세"/>
      <sheetName val="근로소득세2001"/>
      <sheetName val="총괄"/>
      <sheetName val="받어"/>
      <sheetName val="특별유가증권"/>
      <sheetName val="Publishing Plan(Edit)"/>
      <sheetName val="2.상각보정명세"/>
      <sheetName val="non"/>
      <sheetName val="건물"/>
      <sheetName val="통장출금액"/>
      <sheetName val="대환취급"/>
      <sheetName val="98년이전원본"/>
      <sheetName val="시산표(매출조정전)"/>
      <sheetName val="계약서0620"/>
      <sheetName val="400H 가공,금형비"/>
      <sheetName val="xxxxxx"/>
      <sheetName val="기타현황"/>
      <sheetName val="동해title"/>
      <sheetName val="97 사업추정(WEKI)"/>
      <sheetName val="Sound9월"/>
      <sheetName val="별제권_정리담보권1"/>
      <sheetName val="HP1AMLIST"/>
      <sheetName val="대구경북"/>
      <sheetName val="월별손익현황"/>
      <sheetName val="서울서부"/>
      <sheetName val="부산경남"/>
      <sheetName val="서울동부"/>
      <sheetName val="인천경기"/>
      <sheetName val="중부본부"/>
      <sheetName val="호남본부"/>
      <sheetName val="기본 FACTOR"/>
      <sheetName val="3-4현"/>
      <sheetName val="3-3현"/>
      <sheetName val="목표고객속보"/>
      <sheetName val="00'미수"/>
      <sheetName val="Sheet4"/>
      <sheetName val="투자기타"/>
      <sheetName val="Voice_Revenue"/>
      <sheetName val="F유가증권"/>
      <sheetName val="안전보호구98"/>
      <sheetName val="일위대가표"/>
      <sheetName val="무비"/>
      <sheetName val="미래프린팅"/>
      <sheetName val="제이파크"/>
      <sheetName val="특판제외"/>
      <sheetName val="화요일"/>
      <sheetName val="수요일"/>
      <sheetName val="매출검토"/>
      <sheetName val="변제"/>
      <sheetName val="이자"/>
      <sheetName val="주식배당"/>
      <sheetName val="미지급금"/>
      <sheetName val="연봉제451"/>
      <sheetName val="토요일"/>
      <sheetName val="Main"/>
      <sheetName val="INV"/>
      <sheetName val="PPS2"/>
      <sheetName val="일일계획"/>
      <sheetName val="유통조직현황"/>
      <sheetName val="제조원가계산"/>
      <sheetName val="품목별매출"/>
      <sheetName val="2004년하반기 경평반영_민원반영영업점"/>
      <sheetName val="계정별실적"/>
      <sheetName val="원가기준정보"/>
      <sheetName val="원가배부작업시간"/>
      <sheetName val="유림골조"/>
      <sheetName val="3-4.변동내역"/>
      <sheetName val="4"/>
      <sheetName val="용역매출2"/>
      <sheetName val="단기차입금(200006)"/>
      <sheetName val="민감도"/>
      <sheetName val="수입LIST"/>
      <sheetName val="공통가설"/>
      <sheetName val="INFO"/>
      <sheetName val="월할경비"/>
      <sheetName val="승용"/>
      <sheetName val="본부장"/>
      <sheetName val="현예금LS"/>
      <sheetName val="장기성단가"/>
      <sheetName val="maccp04"/>
      <sheetName val="2분기평가"/>
      <sheetName val="민감도분석"/>
      <sheetName val="Data gathering"/>
      <sheetName val="반품"/>
      <sheetName val="정상"/>
      <sheetName val="폐기-090831"/>
      <sheetName val=" 견적서"/>
      <sheetName val="공통가설공사"/>
      <sheetName val="정화조동내역"/>
      <sheetName val="매  출"/>
      <sheetName val="건축내역"/>
      <sheetName val="급여"/>
      <sheetName val="1.3.분기세부"/>
      <sheetName val="일반사항"/>
      <sheetName val="주민등록"/>
      <sheetName val="XREF"/>
      <sheetName val="MH"/>
      <sheetName val="0601"/>
      <sheetName val="공정가치"/>
      <sheetName val="이익잉여금처분계산서"/>
      <sheetName val="입력자료"/>
      <sheetName val="지급자재"/>
      <sheetName val="자료"/>
      <sheetName val="실행계획"/>
      <sheetName val="ARDEPPROPERTY"/>
      <sheetName val="퇴직영수증"/>
      <sheetName val="Inv. LS"/>
      <sheetName val="가수금대체"/>
      <sheetName val="Actual data"/>
      <sheetName val="당년매출집계"/>
      <sheetName val="예산실적비교"/>
      <sheetName val="분개장·원장"/>
      <sheetName val="대차대조"/>
      <sheetName val="기초데이타"/>
      <sheetName val="주요경영지표"/>
      <sheetName val="제품수불(대체)"/>
      <sheetName val="총제품수불"/>
      <sheetName val="제품입력"/>
      <sheetName val="----"/>
      <sheetName val="지역매출USD(2002)"/>
      <sheetName val="기안"/>
      <sheetName val="목차"/>
      <sheetName val="2003"/>
      <sheetName val="2002"/>
      <sheetName val="내역"/>
      <sheetName val="경영계획_영화"/>
      <sheetName val="내역(설계)"/>
      <sheetName val="9월리베이트"/>
      <sheetName val="터파기및재료"/>
      <sheetName val="비주거용"/>
      <sheetName val="2000제조1"/>
      <sheetName val="2.대외공문"/>
      <sheetName val="회수율"/>
      <sheetName val="9.1"/>
      <sheetName val="2003SaleHC"/>
      <sheetName val="계수원본(99_2_28)"/>
      <sheetName val="외상매출금현황-수정분_A2"/>
      <sheetName val="H_P견적(참조)"/>
      <sheetName val="제조원가계산서_(2)"/>
      <sheetName val="예금미수_(2)"/>
      <sheetName val="JOB_Assign"/>
      <sheetName val="업무분장_"/>
      <sheetName val="1_00매출액"/>
      <sheetName val="22_보증금(전화가입권)"/>
      <sheetName val="지분법(AK)_(2)"/>
      <sheetName val="한일자야(감액손실)_(2)"/>
      <sheetName val="24_보증금(전신전화가입권)"/>
      <sheetName val="10_31"/>
      <sheetName val="Sheet1_(3)"/>
      <sheetName val="4_경비_5_영업외수지"/>
      <sheetName val="5_세운W-A"/>
      <sheetName val="월제조(03_09월)"/>
      <sheetName val="재고_"/>
      <sheetName val="매출_물동명세"/>
      <sheetName val="2_ABX개별"/>
      <sheetName val="CaratPrévisions_"/>
      <sheetName val="CaratRM99Division_"/>
      <sheetName val="업체손실공수_xls"/>
      <sheetName val="unit_4"/>
      <sheetName val="Ship_Advice"/>
      <sheetName val="97_사업추정(WEKI)"/>
      <sheetName val="control_sheet"/>
      <sheetName val="국문FS(제조원가_반영전)"/>
      <sheetName val="RPC연체_원본"/>
      <sheetName val="FF시장분석_(3)"/>
      <sheetName val="_견적서"/>
      <sheetName val="2_상각보정명세"/>
      <sheetName val="Publishing_Plan(Edit)"/>
      <sheetName val="완성차_미수금"/>
      <sheetName val="2-2_매출분석"/>
      <sheetName val="기본_FACTOR"/>
      <sheetName val="2004년하반기_경평반영_민원반영영업점"/>
      <sheetName val="기본데이터"/>
      <sheetName val="이익잉여금"/>
      <sheetName val="XLUTIL"/>
      <sheetName val="공통사항"/>
      <sheetName val="관람석제출"/>
      <sheetName val="거래선별"/>
      <sheetName val="매출계획 작성 가이드"/>
      <sheetName val="손익계획_정리"/>
      <sheetName val="회사개황최종"/>
      <sheetName val="진행률"/>
      <sheetName val="월별손익"/>
      <sheetName val="보정사항"/>
      <sheetName val="A2"/>
      <sheetName val="제품단가.."/>
      <sheetName val="기초"/>
      <sheetName val="MM"/>
      <sheetName val="계정잔액"/>
      <sheetName val="손익"/>
      <sheetName val="인상기준"/>
      <sheetName val="경비테이블"/>
      <sheetName val="정비직인건비(서울제외)"/>
      <sheetName val="CAUDIT"/>
      <sheetName val="면적"/>
      <sheetName val="조도계산서 (도서)"/>
      <sheetName val="20관리비율"/>
      <sheetName val="J直材4"/>
      <sheetName val="K1CSP-00"/>
      <sheetName val="임율"/>
      <sheetName val="집-년간총율"/>
      <sheetName val="sm"/>
      <sheetName val="공정집계_국별"/>
      <sheetName val="영업.일1"/>
      <sheetName val="국내재료(집)"/>
      <sheetName val="재료집계"/>
      <sheetName val="견적구분"/>
      <sheetName val="내역서2안"/>
      <sheetName val="비목계산"/>
      <sheetName val="구입부품비"/>
      <sheetName val="최종전사PL"/>
      <sheetName val="단지별수거량"/>
      <sheetName val="단기차입금"/>
      <sheetName val="박상무"/>
      <sheetName val="곽병갑"/>
      <sheetName val="김석천"/>
      <sheetName val="오이균"/>
      <sheetName val="이명례"/>
      <sheetName val="자재비실적"/>
      <sheetName val="应付账款余额表"/>
      <sheetName val="자재별"/>
      <sheetName val="재무.17.충당금 명세서"/>
      <sheetName val="건축"/>
      <sheetName val="가격요약"/>
      <sheetName val="财务费用表"/>
      <sheetName val="제품별 MC"/>
      <sheetName val="건설가"/>
      <sheetName val="2000이전건준공"/>
      <sheetName val="2001발주"/>
      <sheetName val="tax1"/>
      <sheetName val="미수증권9706"/>
      <sheetName val="9904"/>
      <sheetName val="9908"/>
      <sheetName val="9912"/>
      <sheetName val="9902"/>
      <sheetName val="9901"/>
      <sheetName val="9907"/>
      <sheetName val="9906"/>
      <sheetName val="9903"/>
      <sheetName val="9905"/>
      <sheetName val="9911"/>
      <sheetName val="9910"/>
      <sheetName val="9909"/>
      <sheetName val="D1300 자삽"/>
      <sheetName val="계산근거"/>
      <sheetName val="유림콘도"/>
      <sheetName val="예적금"/>
      <sheetName val="Revised PEGS98"/>
      <sheetName val="투찰가"/>
      <sheetName val="MAT"/>
      <sheetName val="코드"/>
      <sheetName val="IJABUNRI"/>
      <sheetName val="매출원가"/>
      <sheetName val="1.능률현황"/>
      <sheetName val="2.호선별예상실적"/>
      <sheetName val="원본"/>
    </sheetNames>
    <sheetDataSet>
      <sheetData sheetId="0" refreshError="1">
        <row r="13">
          <cell r="E13" t="str">
            <v>외상매출금</v>
          </cell>
          <cell r="F13">
            <v>5082464183</v>
          </cell>
          <cell r="H13">
            <v>5944818452</v>
          </cell>
          <cell r="K13">
            <v>100000</v>
          </cell>
          <cell r="L13">
            <v>5944718452</v>
          </cell>
          <cell r="M13" t="str">
            <v/>
          </cell>
        </row>
        <row r="14">
          <cell r="E14" t="str">
            <v>대손충당금</v>
          </cell>
          <cell r="F14">
            <v>11994615</v>
          </cell>
          <cell r="G14">
            <v>5070469568</v>
          </cell>
          <cell r="H14">
            <v>23838721</v>
          </cell>
          <cell r="I14">
            <v>5920979731</v>
          </cell>
          <cell r="L14">
            <v>23838721</v>
          </cell>
          <cell r="M14">
            <v>5920879731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4A"/>
      <sheetName val="보고-BS"/>
    </sheetNames>
    <definedNames>
      <definedName name="입출고삭제"/>
    </definedNames>
    <sheetDataSet>
      <sheetData sheetId="0" refreshError="1"/>
      <sheetData sheetId="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계약10일"/>
      <sheetName val="자산가치"/>
    </sheetNames>
    <definedNames>
      <definedName name="don"/>
    </definedNames>
    <sheetDataSet>
      <sheetData sheetId="0" refreshError="1"/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회사정보"/>
      <sheetName val="20호(1)"/>
      <sheetName val="20호(2)"/>
      <sheetName val="20호(3)"/>
      <sheetName val="26호(갑)"/>
      <sheetName val="26호(을)"/>
      <sheetName val="타법인주식"/>
      <sheetName val="35호"/>
      <sheetName val="39호"/>
      <sheetName val="48호"/>
      <sheetName val="51호"/>
      <sheetName val="54호(갑)"/>
      <sheetName val="54호(을)"/>
      <sheetName val="63호"/>
      <sheetName val="대차대조표"/>
      <sheetName val="SALE"/>
      <sheetName val="시산표"/>
      <sheetName val="원가"/>
      <sheetName val="사업"/>
      <sheetName val="제품분류코드"/>
      <sheetName val="Sheet2"/>
      <sheetName val="basic_info"/>
      <sheetName val="5월"/>
      <sheetName val="감가상각"/>
    </sheetNames>
    <sheetDataSet>
      <sheetData sheetId="0" refreshError="1">
        <row r="6">
          <cell r="C6" t="str">
            <v>성진기계㈜</v>
          </cell>
        </row>
        <row r="8">
          <cell r="C8" t="str">
            <v>610-81-08943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색인"/>
      <sheetName val="기본"/>
      <sheetName val="수정"/>
      <sheetName val="제조원가"/>
      <sheetName val="주석 (2)"/>
      <sheetName val="중요성"/>
      <sheetName val="대차"/>
      <sheetName val="손익"/>
      <sheetName val="잉여금"/>
      <sheetName val="현금흐름표"/>
      <sheetName val="법인세"/>
      <sheetName val="현금과예금"/>
      <sheetName val="현금"/>
      <sheetName val="유가증권"/>
      <sheetName val="매출채권"/>
      <sheetName val="매출"/>
      <sheetName val="VAT대조"/>
      <sheetName val="투자"/>
      <sheetName val="차입금"/>
      <sheetName val="자본"/>
      <sheetName val="어음수불"/>
      <sheetName val="미회수어음"/>
      <sheetName val="판관비"/>
      <sheetName val="영업외손익"/>
      <sheetName val="외환익"/>
      <sheetName val="외환손"/>
      <sheetName val="이자비용"/>
      <sheetName val="이자수익"/>
      <sheetName val="법인세등"/>
      <sheetName val="Sheet1"/>
      <sheetName val="기타당좌 (2)"/>
      <sheetName val="재고 (2)"/>
      <sheetName val="재고2 (2)"/>
      <sheetName val="재고3"/>
      <sheetName val="재고명세"/>
      <sheetName val="상품"/>
      <sheetName val="제품"/>
      <sheetName val="제품2"/>
      <sheetName val="반제품"/>
      <sheetName val="재공품"/>
      <sheetName val="원재료"/>
      <sheetName val="포장재"/>
      <sheetName val="매출원가 (2)"/>
      <sheetName val="매출명세"/>
      <sheetName val="유형 (2)"/>
      <sheetName val="토지"/>
      <sheetName val="상각"/>
      <sheetName val="매입채무 (2)"/>
      <sheetName val="매입"/>
      <sheetName val="특수"/>
      <sheetName val="외매입"/>
      <sheetName val="미지급"/>
      <sheetName val="기타유동 (2)"/>
      <sheetName val="퇴직급여 (2)"/>
      <sheetName val="급여 (2)"/>
      <sheetName val="급여2"/>
      <sheetName val="매출채권처분"/>
      <sheetName val="경영지표"/>
      <sheetName val="내부"/>
      <sheetName val="조정"/>
      <sheetName val="리앤리"/>
      <sheetName val="주석"/>
      <sheetName val="조회"/>
      <sheetName val="환율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4">
          <cell r="A4" t="str">
            <v>계정과목</v>
          </cell>
          <cell r="B4" t="str">
            <v>거래처</v>
          </cell>
        </row>
        <row r="5">
          <cell r="A5" t="str">
            <v>외화환산이익</v>
          </cell>
          <cell r="B5" t="str">
            <v>기업은행</v>
          </cell>
          <cell r="C5" t="str">
            <v>USD242740.02</v>
          </cell>
        </row>
        <row r="6">
          <cell r="C6" t="str">
            <v>JPY133533</v>
          </cell>
        </row>
        <row r="7">
          <cell r="C7" t="str">
            <v>EUR155992.91</v>
          </cell>
        </row>
        <row r="8">
          <cell r="C8" t="str">
            <v>HKD11078.42</v>
          </cell>
        </row>
        <row r="9">
          <cell r="B9" t="str">
            <v>하나은행</v>
          </cell>
          <cell r="C9" t="str">
            <v>USD1</v>
          </cell>
        </row>
        <row r="10">
          <cell r="B10" t="str">
            <v>매출채권</v>
          </cell>
          <cell r="C10" t="str">
            <v>USD6,547.84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D1AD4F-4E7D-40D5-8365-1EFC46E31EAA}">
  <sheetPr>
    <tabColor theme="5" tint="0.39997558519241921"/>
    <pageSetUpPr fitToPage="1"/>
  </sheetPr>
  <dimension ref="A1:N91"/>
  <sheetViews>
    <sheetView tabSelected="1" showWhiteSpace="0" view="pageBreakPreview" zoomScaleNormal="130" zoomScaleSheetLayoutView="100" zoomScalePageLayoutView="85" workbookViewId="0">
      <selection activeCell="L75" sqref="L75"/>
    </sheetView>
  </sheetViews>
  <sheetFormatPr defaultRowHeight="18" customHeight="1" x14ac:dyDescent="0.3"/>
  <cols>
    <col min="1" max="1" width="1.25" style="7" customWidth="1"/>
    <col min="2" max="3" width="2.75" style="7" customWidth="1"/>
    <col min="4" max="4" width="22" style="7" customWidth="1"/>
    <col min="5" max="5" width="18.625" style="87" bestFit="1" customWidth="1"/>
    <col min="6" max="6" width="18.875" style="88" bestFit="1" customWidth="1"/>
    <col min="7" max="7" width="18.625" style="7" customWidth="1"/>
    <col min="8" max="8" width="18.875" style="8" bestFit="1" customWidth="1"/>
    <col min="9" max="9" width="16.25" style="7" hidden="1" customWidth="1"/>
    <col min="10" max="10" width="18.875" style="7" hidden="1" customWidth="1"/>
    <col min="11" max="11" width="18.5" style="7" bestFit="1" customWidth="1"/>
    <col min="12" max="12" width="17.625" style="7" bestFit="1" customWidth="1"/>
    <col min="13" max="13" width="12.375" style="7" bestFit="1" customWidth="1"/>
    <col min="14" max="14" width="10.5" style="7" bestFit="1" customWidth="1"/>
    <col min="15" max="16384" width="9" style="7"/>
  </cols>
  <sheetData>
    <row r="1" spans="1:14" s="2" customFormat="1" ht="24" customHeight="1" x14ac:dyDescent="0.3">
      <c r="A1" s="1" t="s">
        <v>0</v>
      </c>
      <c r="B1" s="1"/>
      <c r="C1" s="1"/>
      <c r="D1" s="1"/>
      <c r="E1" s="1"/>
      <c r="F1" s="1"/>
      <c r="G1" s="1"/>
      <c r="H1" s="1"/>
    </row>
    <row r="2" spans="1:14" s="4" customFormat="1" ht="24" customHeight="1" x14ac:dyDescent="0.3">
      <c r="A2" s="3" t="s">
        <v>1</v>
      </c>
      <c r="B2" s="3"/>
      <c r="C2" s="3"/>
      <c r="D2" s="3"/>
      <c r="E2" s="3"/>
      <c r="F2" s="3"/>
      <c r="G2" s="3"/>
      <c r="H2" s="3"/>
    </row>
    <row r="3" spans="1:14" s="4" customFormat="1" ht="24" customHeight="1" x14ac:dyDescent="0.3">
      <c r="A3" s="3" t="s">
        <v>2</v>
      </c>
      <c r="B3" s="3"/>
      <c r="C3" s="3"/>
      <c r="D3" s="3"/>
      <c r="E3" s="3"/>
      <c r="F3" s="3"/>
      <c r="G3" s="3"/>
      <c r="H3" s="3"/>
    </row>
    <row r="4" spans="1:14" ht="21" customHeight="1" x14ac:dyDescent="0.3">
      <c r="A4" s="5" t="s">
        <v>3</v>
      </c>
      <c r="B4" s="5"/>
      <c r="C4" s="5"/>
      <c r="D4" s="5"/>
      <c r="E4" s="5"/>
      <c r="F4" s="5"/>
      <c r="G4" s="5"/>
      <c r="H4" s="6" t="s">
        <v>4</v>
      </c>
      <c r="J4" s="8" t="s">
        <v>4</v>
      </c>
    </row>
    <row r="5" spans="1:14" ht="18.75" customHeight="1" x14ac:dyDescent="0.3">
      <c r="A5" s="9" t="s">
        <v>5</v>
      </c>
      <c r="B5" s="9"/>
      <c r="C5" s="9"/>
      <c r="D5" s="9"/>
      <c r="E5" s="10" t="s">
        <v>6</v>
      </c>
      <c r="F5" s="10"/>
      <c r="G5" s="10" t="s">
        <v>7</v>
      </c>
      <c r="H5" s="10"/>
      <c r="I5" s="11" t="s">
        <v>8</v>
      </c>
      <c r="J5" s="12"/>
    </row>
    <row r="6" spans="1:14" ht="18.75" customHeight="1" x14ac:dyDescent="0.3">
      <c r="A6" s="9"/>
      <c r="B6" s="9"/>
      <c r="C6" s="9"/>
      <c r="D6" s="9"/>
      <c r="E6" s="10" t="s">
        <v>9</v>
      </c>
      <c r="F6" s="10"/>
      <c r="G6" s="9" t="s">
        <v>9</v>
      </c>
      <c r="H6" s="9"/>
      <c r="I6" s="13" t="s">
        <v>9</v>
      </c>
      <c r="J6" s="13"/>
    </row>
    <row r="7" spans="1:14" s="20" customFormat="1" ht="19.5" customHeight="1" x14ac:dyDescent="0.3">
      <c r="A7" s="14" t="s">
        <v>10</v>
      </c>
      <c r="B7" s="15"/>
      <c r="C7" s="15"/>
      <c r="D7" s="16"/>
      <c r="E7" s="17"/>
      <c r="F7" s="18"/>
      <c r="G7" s="17"/>
      <c r="H7" s="18"/>
      <c r="I7" s="19"/>
      <c r="J7" s="19"/>
    </row>
    <row r="8" spans="1:14" s="25" customFormat="1" ht="19.5" customHeight="1" x14ac:dyDescent="0.3">
      <c r="A8" s="21"/>
      <c r="B8" s="22" t="s">
        <v>11</v>
      </c>
      <c r="C8" s="15" t="s">
        <v>12</v>
      </c>
      <c r="D8" s="16"/>
      <c r="E8" s="17"/>
      <c r="F8" s="23">
        <f>F9</f>
        <v>5480829777</v>
      </c>
      <c r="G8" s="17"/>
      <c r="H8" s="23">
        <f>SUM(H9)</f>
        <v>5814009110</v>
      </c>
      <c r="I8" s="24"/>
      <c r="J8" s="24">
        <f>J9</f>
        <v>3261322668</v>
      </c>
    </row>
    <row r="9" spans="1:14" ht="19.5" customHeight="1" x14ac:dyDescent="0.3">
      <c r="A9" s="26"/>
      <c r="B9" s="27"/>
      <c r="C9" s="28">
        <v>1</v>
      </c>
      <c r="D9" s="29" t="s">
        <v>13</v>
      </c>
      <c r="E9" s="30"/>
      <c r="F9" s="23">
        <f>SUM(E10:E18)</f>
        <v>5480829777</v>
      </c>
      <c r="G9" s="30"/>
      <c r="H9" s="23">
        <f>SUM(G10:G18)</f>
        <v>5814009110</v>
      </c>
      <c r="I9" s="24"/>
      <c r="J9" s="24">
        <v>3261322668</v>
      </c>
      <c r="K9" s="25"/>
      <c r="L9" s="25"/>
    </row>
    <row r="10" spans="1:14" ht="19.5" customHeight="1" x14ac:dyDescent="0.3">
      <c r="A10" s="26"/>
      <c r="B10" s="27"/>
      <c r="C10" s="27"/>
      <c r="D10" s="31" t="s">
        <v>14</v>
      </c>
      <c r="E10" s="32">
        <v>5328145181</v>
      </c>
      <c r="F10" s="32"/>
      <c r="G10" s="32">
        <v>5659165701</v>
      </c>
      <c r="H10" s="32"/>
      <c r="I10" s="33">
        <v>3194748791</v>
      </c>
      <c r="J10" s="34"/>
      <c r="K10" s="35"/>
      <c r="L10" s="36"/>
      <c r="N10" s="37"/>
    </row>
    <row r="11" spans="1:14" ht="19.5" hidden="1" customHeight="1" x14ac:dyDescent="0.3">
      <c r="A11" s="26"/>
      <c r="B11" s="27"/>
      <c r="C11" s="27"/>
      <c r="D11" s="31"/>
      <c r="E11" s="38"/>
      <c r="F11" s="32"/>
      <c r="G11" s="38"/>
      <c r="H11" s="32"/>
      <c r="I11" s="39"/>
      <c r="J11" s="34"/>
      <c r="K11" s="35"/>
      <c r="L11" s="36"/>
      <c r="N11" s="37"/>
    </row>
    <row r="12" spans="1:14" ht="11.25" hidden="1" customHeight="1" x14ac:dyDescent="0.3">
      <c r="A12" s="26"/>
      <c r="B12" s="27"/>
      <c r="C12" s="27"/>
      <c r="D12" s="40"/>
      <c r="E12" s="38"/>
      <c r="F12" s="32"/>
      <c r="G12" s="38"/>
      <c r="H12" s="32"/>
      <c r="I12" s="41">
        <v>6400000000</v>
      </c>
      <c r="J12" s="34"/>
      <c r="K12" s="35"/>
      <c r="L12" s="36"/>
      <c r="N12" s="37"/>
    </row>
    <row r="13" spans="1:14" ht="19.5" customHeight="1" x14ac:dyDescent="0.3">
      <c r="A13" s="26"/>
      <c r="B13" s="27"/>
      <c r="C13" s="27"/>
      <c r="D13" s="42" t="s">
        <v>15</v>
      </c>
      <c r="E13" s="30"/>
      <c r="F13" s="32"/>
      <c r="G13" s="30"/>
      <c r="H13" s="32"/>
      <c r="I13" s="41"/>
      <c r="J13" s="34"/>
      <c r="K13" s="35"/>
      <c r="L13" s="25"/>
    </row>
    <row r="14" spans="1:14" s="46" customFormat="1" ht="19.5" customHeight="1" x14ac:dyDescent="0.3">
      <c r="A14" s="26"/>
      <c r="B14" s="27"/>
      <c r="C14" s="27"/>
      <c r="D14" s="43" t="s">
        <v>16</v>
      </c>
      <c r="E14" s="30">
        <v>152573459</v>
      </c>
      <c r="F14" s="32"/>
      <c r="G14" s="30">
        <v>140636870</v>
      </c>
      <c r="H14" s="32"/>
      <c r="I14" s="41">
        <v>63498696</v>
      </c>
      <c r="J14" s="44"/>
      <c r="K14" s="45"/>
      <c r="L14" s="45"/>
    </row>
    <row r="15" spans="1:14" s="46" customFormat="1" ht="19.5" customHeight="1" x14ac:dyDescent="0.3">
      <c r="A15" s="26"/>
      <c r="B15" s="27"/>
      <c r="C15" s="27"/>
      <c r="D15" s="43" t="s">
        <v>17</v>
      </c>
      <c r="E15" s="30">
        <v>-14398629</v>
      </c>
      <c r="F15" s="32"/>
      <c r="G15" s="30">
        <v>-14398629</v>
      </c>
      <c r="H15" s="32"/>
      <c r="I15" s="41">
        <v>-5718070</v>
      </c>
      <c r="J15" s="44"/>
      <c r="L15" s="45"/>
    </row>
    <row r="16" spans="1:14" s="46" customFormat="1" ht="19.5" customHeight="1" x14ac:dyDescent="0.3">
      <c r="A16" s="26"/>
      <c r="B16" s="27"/>
      <c r="C16" s="27"/>
      <c r="D16" s="43" t="s">
        <v>18</v>
      </c>
      <c r="E16" s="30">
        <v>0</v>
      </c>
      <c r="F16" s="32"/>
      <c r="G16" s="30">
        <v>10263700</v>
      </c>
      <c r="H16" s="32"/>
      <c r="I16" s="47"/>
      <c r="J16" s="48"/>
      <c r="K16" s="49"/>
      <c r="L16" s="45"/>
    </row>
    <row r="17" spans="1:13" ht="19.5" customHeight="1" x14ac:dyDescent="0.3">
      <c r="A17" s="26"/>
      <c r="B17" s="27"/>
      <c r="C17" s="27"/>
      <c r="D17" s="43" t="s">
        <v>19</v>
      </c>
      <c r="E17" s="30">
        <v>6646906</v>
      </c>
      <c r="F17" s="32"/>
      <c r="G17" s="30">
        <v>6982628</v>
      </c>
      <c r="H17" s="32"/>
      <c r="I17" s="41">
        <v>3312081</v>
      </c>
      <c r="J17" s="34"/>
      <c r="K17" s="25"/>
      <c r="L17" s="25"/>
    </row>
    <row r="18" spans="1:13" s="52" customFormat="1" ht="19.5" customHeight="1" x14ac:dyDescent="0.3">
      <c r="A18" s="26"/>
      <c r="B18" s="27"/>
      <c r="C18" s="27"/>
      <c r="D18" s="43" t="s">
        <v>20</v>
      </c>
      <c r="E18" s="30">
        <v>7862860</v>
      </c>
      <c r="F18" s="32"/>
      <c r="G18" s="30">
        <v>11358840</v>
      </c>
      <c r="H18" s="32"/>
      <c r="I18" s="41">
        <v>5481170</v>
      </c>
      <c r="J18" s="50"/>
      <c r="K18" s="51"/>
      <c r="L18" s="51"/>
    </row>
    <row r="19" spans="1:13" s="25" customFormat="1" ht="19.5" customHeight="1" x14ac:dyDescent="0.3">
      <c r="A19" s="53"/>
      <c r="B19" s="28" t="s">
        <v>21</v>
      </c>
      <c r="C19" s="54" t="s">
        <v>22</v>
      </c>
      <c r="D19" s="55"/>
      <c r="E19" s="17"/>
      <c r="F19" s="23">
        <f>F20+F23+F43</f>
        <v>128750093204</v>
      </c>
      <c r="G19" s="17"/>
      <c r="H19" s="23">
        <f>SUM(H20,H23,H43)</f>
        <v>131347726223</v>
      </c>
      <c r="I19" s="24"/>
      <c r="J19" s="56">
        <f>J20+J23+J43</f>
        <v>133823363261</v>
      </c>
    </row>
    <row r="20" spans="1:13" ht="19.5" customHeight="1" x14ac:dyDescent="0.3">
      <c r="A20" s="26"/>
      <c r="B20" s="27"/>
      <c r="C20" s="28">
        <v>1</v>
      </c>
      <c r="D20" s="29" t="s">
        <v>23</v>
      </c>
      <c r="E20" s="30"/>
      <c r="F20" s="32">
        <f>SUM(E21:E22)</f>
        <v>672437400</v>
      </c>
      <c r="G20" s="30"/>
      <c r="H20" s="32">
        <f>SUM(G21:G22)</f>
        <v>457265776</v>
      </c>
      <c r="I20" s="57"/>
      <c r="J20" s="33">
        <v>112987533</v>
      </c>
      <c r="K20" s="25"/>
      <c r="L20" s="25"/>
    </row>
    <row r="21" spans="1:13" ht="19.5" customHeight="1" x14ac:dyDescent="0.3">
      <c r="A21" s="26"/>
      <c r="B21" s="27"/>
      <c r="C21" s="27"/>
      <c r="D21" s="43" t="s">
        <v>24</v>
      </c>
      <c r="E21" s="30">
        <v>112987533</v>
      </c>
      <c r="F21" s="32"/>
      <c r="G21" s="30">
        <v>112987533</v>
      </c>
      <c r="H21" s="32"/>
      <c r="I21" s="41">
        <v>112987533</v>
      </c>
      <c r="J21" s="34"/>
      <c r="K21" s="25"/>
      <c r="L21" s="25"/>
    </row>
    <row r="22" spans="1:13" ht="19.5" customHeight="1" x14ac:dyDescent="0.3">
      <c r="A22" s="26"/>
      <c r="B22" s="27"/>
      <c r="C22" s="27"/>
      <c r="D22" s="43" t="s">
        <v>25</v>
      </c>
      <c r="E22" s="30">
        <v>559449867</v>
      </c>
      <c r="F22" s="32"/>
      <c r="G22" s="30">
        <v>344278243</v>
      </c>
      <c r="H22" s="32"/>
      <c r="I22" s="41"/>
      <c r="J22" s="34"/>
      <c r="K22" s="25"/>
      <c r="L22" s="25"/>
    </row>
    <row r="23" spans="1:13" ht="19.5" customHeight="1" x14ac:dyDescent="0.3">
      <c r="A23" s="26"/>
      <c r="B23" s="27"/>
      <c r="C23" s="28">
        <v>2</v>
      </c>
      <c r="D23" s="29" t="s">
        <v>26</v>
      </c>
      <c r="E23" s="30"/>
      <c r="F23" s="32">
        <f>SUM(E24:E38)</f>
        <v>127697655804</v>
      </c>
      <c r="G23" s="30"/>
      <c r="H23" s="32">
        <f>SUM(G24:G38)</f>
        <v>130265460447</v>
      </c>
      <c r="I23" s="57"/>
      <c r="J23" s="33">
        <f>SUM(I24:I38)</f>
        <v>133285375728</v>
      </c>
      <c r="K23" s="25"/>
      <c r="L23" s="25"/>
    </row>
    <row r="24" spans="1:13" ht="19.5" customHeight="1" x14ac:dyDescent="0.3">
      <c r="A24" s="26"/>
      <c r="B24" s="27"/>
      <c r="C24" s="27"/>
      <c r="D24" s="43" t="s">
        <v>27</v>
      </c>
      <c r="E24" s="30">
        <v>49514152400</v>
      </c>
      <c r="F24" s="32"/>
      <c r="G24" s="30">
        <v>49514152400</v>
      </c>
      <c r="H24" s="32"/>
      <c r="I24" s="41">
        <v>49514152400</v>
      </c>
      <c r="J24" s="34"/>
      <c r="K24" s="25"/>
      <c r="L24" s="25"/>
    </row>
    <row r="25" spans="1:13" ht="19.5" customHeight="1" x14ac:dyDescent="0.3">
      <c r="A25" s="26"/>
      <c r="B25" s="27"/>
      <c r="C25" s="27"/>
      <c r="D25" s="43" t="s">
        <v>28</v>
      </c>
      <c r="E25" s="30">
        <v>119817601611</v>
      </c>
      <c r="F25" s="32"/>
      <c r="G25" s="30">
        <v>119817601611</v>
      </c>
      <c r="H25" s="32"/>
      <c r="I25" s="41">
        <v>119817601611</v>
      </c>
      <c r="J25" s="57"/>
      <c r="K25" s="36"/>
      <c r="L25" s="25"/>
    </row>
    <row r="26" spans="1:13" ht="19.5" customHeight="1" x14ac:dyDescent="0.3">
      <c r="A26" s="26"/>
      <c r="B26" s="27"/>
      <c r="C26" s="27"/>
      <c r="D26" s="43" t="s">
        <v>29</v>
      </c>
      <c r="E26" s="30">
        <v>-45506404914</v>
      </c>
      <c r="F26" s="32"/>
      <c r="G26" s="30">
        <v>-42510964874</v>
      </c>
      <c r="H26" s="32"/>
      <c r="I26" s="41">
        <v>-39515524834</v>
      </c>
      <c r="J26" s="57"/>
      <c r="K26" s="36"/>
      <c r="L26" s="25"/>
    </row>
    <row r="27" spans="1:13" ht="19.5" customHeight="1" x14ac:dyDescent="0.3">
      <c r="A27" s="26"/>
      <c r="B27" s="27"/>
      <c r="C27" s="27"/>
      <c r="D27" s="43" t="s">
        <v>30</v>
      </c>
      <c r="E27" s="30">
        <v>4841203755</v>
      </c>
      <c r="F27" s="32"/>
      <c r="G27" s="30">
        <v>4493202331</v>
      </c>
      <c r="H27" s="32"/>
      <c r="I27" s="41">
        <v>4315339567</v>
      </c>
      <c r="J27" s="57"/>
      <c r="K27" s="36"/>
      <c r="L27" s="25"/>
    </row>
    <row r="28" spans="1:13" ht="19.5" customHeight="1" x14ac:dyDescent="0.3">
      <c r="A28" s="26"/>
      <c r="B28" s="27"/>
      <c r="C28" s="27"/>
      <c r="D28" s="43" t="s">
        <v>29</v>
      </c>
      <c r="E28" s="30">
        <v>-2652101947</v>
      </c>
      <c r="F28" s="32"/>
      <c r="G28" s="30">
        <v>-2378106081</v>
      </c>
      <c r="H28" s="32"/>
      <c r="I28" s="41">
        <v>-2120571833</v>
      </c>
      <c r="J28" s="57"/>
      <c r="K28" s="36"/>
      <c r="L28" s="25"/>
    </row>
    <row r="29" spans="1:13" ht="19.5" customHeight="1" x14ac:dyDescent="0.3">
      <c r="A29" s="26"/>
      <c r="B29" s="27"/>
      <c r="C29" s="27"/>
      <c r="D29" s="43" t="s">
        <v>31</v>
      </c>
      <c r="E29" s="30">
        <v>-40142014</v>
      </c>
      <c r="F29" s="32"/>
      <c r="G29" s="30">
        <v>-58109928</v>
      </c>
      <c r="H29" s="32"/>
      <c r="I29" s="41">
        <v>-42130607</v>
      </c>
      <c r="J29" s="57"/>
      <c r="K29" s="36"/>
      <c r="L29" s="25"/>
      <c r="M29" s="58"/>
    </row>
    <row r="30" spans="1:13" ht="19.5" customHeight="1" x14ac:dyDescent="0.3">
      <c r="A30" s="26"/>
      <c r="B30" s="27"/>
      <c r="C30" s="27"/>
      <c r="D30" s="43" t="s">
        <v>32</v>
      </c>
      <c r="E30" s="30">
        <v>385580276</v>
      </c>
      <c r="F30" s="32"/>
      <c r="G30" s="30">
        <v>371471625</v>
      </c>
      <c r="H30" s="32"/>
      <c r="I30" s="41">
        <v>221409053</v>
      </c>
      <c r="J30" s="57"/>
      <c r="K30" s="36"/>
      <c r="L30" s="59"/>
    </row>
    <row r="31" spans="1:13" ht="19.5" customHeight="1" x14ac:dyDescent="0.3">
      <c r="A31" s="26"/>
      <c r="B31" s="27"/>
      <c r="C31" s="27"/>
      <c r="D31" s="43" t="s">
        <v>29</v>
      </c>
      <c r="E31" s="30">
        <v>-181990400</v>
      </c>
      <c r="F31" s="32"/>
      <c r="G31" s="30">
        <v>-155685810</v>
      </c>
      <c r="H31" s="32"/>
      <c r="I31" s="41">
        <v>-221403053</v>
      </c>
      <c r="J31" s="57"/>
      <c r="K31" s="36"/>
      <c r="L31" s="25"/>
    </row>
    <row r="32" spans="1:13" ht="19.5" customHeight="1" x14ac:dyDescent="0.3">
      <c r="A32" s="26"/>
      <c r="B32" s="27"/>
      <c r="C32" s="27"/>
      <c r="D32" s="43" t="s">
        <v>31</v>
      </c>
      <c r="E32" s="30">
        <v>-203586876</v>
      </c>
      <c r="F32" s="32"/>
      <c r="G32" s="30">
        <v>-215781815</v>
      </c>
      <c r="H32" s="32"/>
      <c r="I32" s="47"/>
      <c r="J32" s="60"/>
      <c r="K32" s="49"/>
      <c r="L32" s="25"/>
    </row>
    <row r="33" spans="1:12" ht="19.5" customHeight="1" x14ac:dyDescent="0.3">
      <c r="A33" s="26"/>
      <c r="B33" s="27"/>
      <c r="C33" s="27"/>
      <c r="D33" s="43" t="s">
        <v>33</v>
      </c>
      <c r="E33" s="30">
        <v>1759989638</v>
      </c>
      <c r="F33" s="32"/>
      <c r="G33" s="30">
        <v>1203989638</v>
      </c>
      <c r="H33" s="32"/>
      <c r="I33" s="41">
        <v>1055991783</v>
      </c>
      <c r="J33" s="57"/>
      <c r="K33" s="36"/>
      <c r="L33" s="25"/>
    </row>
    <row r="34" spans="1:12" ht="19.5" customHeight="1" x14ac:dyDescent="0.3">
      <c r="A34" s="26"/>
      <c r="B34" s="27"/>
      <c r="C34" s="27"/>
      <c r="D34" s="43" t="s">
        <v>29</v>
      </c>
      <c r="E34" s="30">
        <v>-229734090</v>
      </c>
      <c r="F34" s="32"/>
      <c r="G34" s="30">
        <v>-117656081</v>
      </c>
      <c r="H34" s="32"/>
      <c r="I34" s="41">
        <v>-85464193</v>
      </c>
      <c r="J34" s="57"/>
      <c r="K34" s="36"/>
      <c r="L34" s="25"/>
    </row>
    <row r="35" spans="1:12" ht="19.5" customHeight="1" x14ac:dyDescent="0.3">
      <c r="A35" s="26"/>
      <c r="B35" s="27"/>
      <c r="C35" s="27"/>
      <c r="D35" s="43" t="s">
        <v>31</v>
      </c>
      <c r="E35" s="30">
        <v>-357614349</v>
      </c>
      <c r="F35" s="32"/>
      <c r="G35" s="30">
        <v>-361773367</v>
      </c>
      <c r="H35" s="32"/>
      <c r="I35" s="41">
        <v>-300000000</v>
      </c>
      <c r="J35" s="57"/>
      <c r="K35" s="36"/>
      <c r="L35" s="25"/>
    </row>
    <row r="36" spans="1:12" ht="19.5" customHeight="1" x14ac:dyDescent="0.3">
      <c r="A36" s="26"/>
      <c r="B36" s="27"/>
      <c r="C36" s="27"/>
      <c r="D36" s="43" t="s">
        <v>34</v>
      </c>
      <c r="E36" s="30">
        <v>3792750535</v>
      </c>
      <c r="F36" s="32"/>
      <c r="G36" s="30">
        <v>3581244986</v>
      </c>
      <c r="H36" s="32"/>
      <c r="I36" s="41">
        <v>3404152513</v>
      </c>
      <c r="J36" s="57"/>
      <c r="K36" s="36"/>
      <c r="L36" s="25"/>
    </row>
    <row r="37" spans="1:12" ht="19.5" customHeight="1" x14ac:dyDescent="0.3">
      <c r="A37" s="26"/>
      <c r="B37" s="27"/>
      <c r="C37" s="27"/>
      <c r="D37" s="43" t="s">
        <v>29</v>
      </c>
      <c r="E37" s="30">
        <v>-3044334730</v>
      </c>
      <c r="F37" s="32"/>
      <c r="G37" s="30">
        <v>-2764499455</v>
      </c>
      <c r="H37" s="32"/>
      <c r="I37" s="41">
        <v>-2753435708</v>
      </c>
      <c r="J37" s="57"/>
      <c r="K37" s="36"/>
      <c r="L37" s="25"/>
    </row>
    <row r="38" spans="1:12" ht="19.5" customHeight="1" x14ac:dyDescent="0.3">
      <c r="A38" s="26"/>
      <c r="B38" s="27"/>
      <c r="C38" s="27"/>
      <c r="D38" s="43" t="s">
        <v>31</v>
      </c>
      <c r="E38" s="30">
        <v>-197713091</v>
      </c>
      <c r="F38" s="32"/>
      <c r="G38" s="30">
        <v>-153624733</v>
      </c>
      <c r="H38" s="32"/>
      <c r="I38" s="57">
        <v>-4740971</v>
      </c>
      <c r="J38" s="57"/>
      <c r="K38" s="36"/>
      <c r="L38" s="25"/>
    </row>
    <row r="39" spans="1:12" ht="19.5" hidden="1" customHeight="1" x14ac:dyDescent="0.3">
      <c r="A39" s="26"/>
      <c r="B39" s="27"/>
      <c r="C39" s="27"/>
      <c r="D39" s="43" t="s">
        <v>35</v>
      </c>
      <c r="E39" s="30"/>
      <c r="F39" s="32"/>
      <c r="G39" s="30"/>
      <c r="H39" s="32"/>
      <c r="I39" s="57"/>
      <c r="J39" s="57"/>
      <c r="K39" s="36"/>
      <c r="L39" s="25"/>
    </row>
    <row r="40" spans="1:12" ht="19.5" customHeight="1" x14ac:dyDescent="0.3">
      <c r="A40" s="26"/>
      <c r="B40" s="27"/>
      <c r="C40" s="28">
        <v>3</v>
      </c>
      <c r="D40" s="29" t="s">
        <v>36</v>
      </c>
      <c r="E40" s="30"/>
      <c r="F40" s="32">
        <f>SUM(E41:E42)</f>
        <v>0</v>
      </c>
      <c r="G40" s="30"/>
      <c r="H40" s="32">
        <f>SUM(G41:G42)</f>
        <v>0</v>
      </c>
      <c r="I40" s="57"/>
      <c r="J40" s="57">
        <v>0</v>
      </c>
      <c r="K40" s="25"/>
      <c r="L40" s="25"/>
    </row>
    <row r="41" spans="1:12" ht="19.5" customHeight="1" x14ac:dyDescent="0.3">
      <c r="A41" s="26"/>
      <c r="B41" s="27"/>
      <c r="C41" s="28"/>
      <c r="D41" s="43" t="s">
        <v>37</v>
      </c>
      <c r="E41" s="30">
        <v>195949913</v>
      </c>
      <c r="F41" s="32"/>
      <c r="G41" s="30">
        <v>53886195</v>
      </c>
      <c r="H41" s="32"/>
      <c r="I41" s="60"/>
      <c r="J41" s="60"/>
      <c r="K41" s="49"/>
      <c r="L41" s="25"/>
    </row>
    <row r="42" spans="1:12" ht="19.5" customHeight="1" x14ac:dyDescent="0.3">
      <c r="A42" s="26"/>
      <c r="B42" s="27"/>
      <c r="C42" s="28"/>
      <c r="D42" s="43" t="s">
        <v>31</v>
      </c>
      <c r="E42" s="30">
        <v>-195949913</v>
      </c>
      <c r="F42" s="32"/>
      <c r="G42" s="30">
        <v>-53886195</v>
      </c>
      <c r="H42" s="32"/>
      <c r="I42" s="60"/>
      <c r="J42" s="60"/>
      <c r="K42" s="49"/>
      <c r="L42" s="25"/>
    </row>
    <row r="43" spans="1:12" ht="19.5" customHeight="1" x14ac:dyDescent="0.3">
      <c r="A43" s="26"/>
      <c r="B43" s="28"/>
      <c r="C43" s="61">
        <v>4</v>
      </c>
      <c r="D43" s="29" t="s">
        <v>38</v>
      </c>
      <c r="E43" s="30"/>
      <c r="F43" s="32">
        <f>SUM(E44)</f>
        <v>380000000</v>
      </c>
      <c r="G43" s="30"/>
      <c r="H43" s="32">
        <f>SUM(G44)</f>
        <v>625000000</v>
      </c>
      <c r="I43" s="57"/>
      <c r="J43" s="57">
        <v>425000000</v>
      </c>
      <c r="K43" s="25"/>
      <c r="L43" s="25"/>
    </row>
    <row r="44" spans="1:12" ht="19.5" customHeight="1" x14ac:dyDescent="0.3">
      <c r="A44" s="26"/>
      <c r="B44" s="27"/>
      <c r="C44" s="27"/>
      <c r="D44" s="43" t="s">
        <v>39</v>
      </c>
      <c r="E44" s="30">
        <v>380000000</v>
      </c>
      <c r="F44" s="32"/>
      <c r="G44" s="30">
        <v>625000000</v>
      </c>
      <c r="H44" s="32"/>
      <c r="I44" s="57">
        <v>425000000</v>
      </c>
      <c r="J44" s="57"/>
      <c r="K44" s="25"/>
      <c r="L44" s="25"/>
    </row>
    <row r="45" spans="1:12" s="20" customFormat="1" ht="19.5" customHeight="1" x14ac:dyDescent="0.3">
      <c r="A45" s="62" t="s">
        <v>40</v>
      </c>
      <c r="B45" s="63"/>
      <c r="C45" s="63"/>
      <c r="D45" s="64"/>
      <c r="E45" s="65"/>
      <c r="F45" s="66">
        <f>SUM(F8,F19)</f>
        <v>134230922981</v>
      </c>
      <c r="G45" s="65"/>
      <c r="H45" s="66">
        <f>SUM(H8,H19)</f>
        <v>137161735333</v>
      </c>
      <c r="I45" s="67"/>
      <c r="J45" s="67">
        <f>J8+J19</f>
        <v>137084685929</v>
      </c>
      <c r="K45" s="25"/>
      <c r="L45" s="25"/>
    </row>
    <row r="46" spans="1:12" s="20" customFormat="1" ht="19.5" customHeight="1" x14ac:dyDescent="0.3">
      <c r="A46" s="68" t="s">
        <v>41</v>
      </c>
      <c r="B46" s="54"/>
      <c r="C46" s="54"/>
      <c r="D46" s="55"/>
      <c r="E46" s="17"/>
      <c r="F46" s="23"/>
      <c r="G46" s="17"/>
      <c r="H46" s="23"/>
      <c r="I46" s="24"/>
      <c r="J46" s="24"/>
      <c r="K46" s="25"/>
      <c r="L46" s="25"/>
    </row>
    <row r="47" spans="1:12" s="25" customFormat="1" ht="19.5" customHeight="1" x14ac:dyDescent="0.3">
      <c r="A47" s="53"/>
      <c r="B47" s="28" t="s">
        <v>11</v>
      </c>
      <c r="C47" s="54" t="s">
        <v>42</v>
      </c>
      <c r="D47" s="55"/>
      <c r="E47" s="17"/>
      <c r="F47" s="23">
        <f>SUM(E48:E55)</f>
        <v>2878462662</v>
      </c>
      <c r="G47" s="17"/>
      <c r="H47" s="23">
        <f>SUM(G48:G55)</f>
        <v>4234543720</v>
      </c>
      <c r="I47" s="24"/>
      <c r="J47" s="24">
        <f>SUM(I48:I54)</f>
        <v>1754886165</v>
      </c>
    </row>
    <row r="48" spans="1:12" ht="19.5" customHeight="1" x14ac:dyDescent="0.3">
      <c r="A48" s="26"/>
      <c r="B48" s="27"/>
      <c r="C48" s="27"/>
      <c r="D48" s="43" t="s">
        <v>43</v>
      </c>
      <c r="E48" s="30">
        <v>157626431</v>
      </c>
      <c r="F48" s="32"/>
      <c r="G48" s="30">
        <v>120533760</v>
      </c>
      <c r="H48" s="32"/>
      <c r="I48" s="57">
        <v>30757300</v>
      </c>
      <c r="J48" s="34"/>
      <c r="K48" s="25"/>
      <c r="L48" s="25"/>
    </row>
    <row r="49" spans="1:12" s="52" customFormat="1" ht="19.5" customHeight="1" x14ac:dyDescent="0.3">
      <c r="A49" s="26"/>
      <c r="B49" s="27"/>
      <c r="C49" s="27"/>
      <c r="D49" s="43" t="s">
        <v>44</v>
      </c>
      <c r="E49" s="30">
        <v>117993158</v>
      </c>
      <c r="F49" s="32"/>
      <c r="G49" s="30">
        <v>131046147</v>
      </c>
      <c r="H49" s="32"/>
      <c r="I49" s="69">
        <v>495957940</v>
      </c>
      <c r="J49" s="50"/>
      <c r="K49" s="51"/>
      <c r="L49" s="51"/>
    </row>
    <row r="50" spans="1:12" s="52" customFormat="1" ht="19.5" customHeight="1" x14ac:dyDescent="0.3">
      <c r="A50" s="26"/>
      <c r="B50" s="27"/>
      <c r="C50" s="27"/>
      <c r="D50" s="43" t="s">
        <v>45</v>
      </c>
      <c r="E50" s="30">
        <v>243615853</v>
      </c>
      <c r="F50" s="32"/>
      <c r="G50" s="30">
        <v>220266944</v>
      </c>
      <c r="H50" s="32"/>
      <c r="I50" s="69">
        <v>253643307</v>
      </c>
      <c r="J50" s="50"/>
      <c r="K50" s="51"/>
      <c r="L50" s="51"/>
    </row>
    <row r="51" spans="1:12" s="52" customFormat="1" ht="19.5" customHeight="1" x14ac:dyDescent="0.3">
      <c r="A51" s="26"/>
      <c r="B51" s="27"/>
      <c r="C51" s="27"/>
      <c r="D51" s="43" t="s">
        <v>46</v>
      </c>
      <c r="E51" s="30">
        <v>13951075</v>
      </c>
      <c r="F51" s="32"/>
      <c r="G51" s="30">
        <v>3570936</v>
      </c>
      <c r="H51" s="32"/>
      <c r="I51" s="70"/>
      <c r="J51" s="71"/>
      <c r="K51" s="49"/>
      <c r="L51" s="51"/>
    </row>
    <row r="52" spans="1:12" s="46" customFormat="1" ht="19.5" customHeight="1" x14ac:dyDescent="0.3">
      <c r="A52" s="26"/>
      <c r="B52" s="27"/>
      <c r="C52" s="27"/>
      <c r="D52" s="43" t="s">
        <v>47</v>
      </c>
      <c r="E52" s="30">
        <v>351470059</v>
      </c>
      <c r="F52" s="32"/>
      <c r="G52" s="30">
        <v>735356335</v>
      </c>
      <c r="H52" s="32"/>
      <c r="I52" s="72">
        <v>386507621</v>
      </c>
      <c r="J52" s="44"/>
      <c r="K52" s="45"/>
      <c r="L52" s="45"/>
    </row>
    <row r="53" spans="1:12" ht="19.5" customHeight="1" x14ac:dyDescent="0.3">
      <c r="A53" s="26"/>
      <c r="B53" s="27"/>
      <c r="C53" s="27"/>
      <c r="D53" s="43" t="s">
        <v>48</v>
      </c>
      <c r="E53" s="30">
        <v>487592775</v>
      </c>
      <c r="F53" s="32"/>
      <c r="G53" s="30">
        <v>444904740</v>
      </c>
      <c r="H53" s="32"/>
      <c r="I53" s="73">
        <v>410962047</v>
      </c>
      <c r="J53" s="34"/>
      <c r="K53" s="25"/>
      <c r="L53" s="25"/>
    </row>
    <row r="54" spans="1:12" s="46" customFormat="1" ht="19.5" customHeight="1" x14ac:dyDescent="0.3">
      <c r="A54" s="26"/>
      <c r="B54" s="27"/>
      <c r="C54" s="27"/>
      <c r="D54" s="43" t="s">
        <v>49</v>
      </c>
      <c r="E54" s="30">
        <v>184341407</v>
      </c>
      <c r="F54" s="32"/>
      <c r="G54" s="30">
        <v>148182953</v>
      </c>
      <c r="H54" s="32"/>
      <c r="I54" s="72">
        <v>177057950</v>
      </c>
      <c r="J54" s="44"/>
      <c r="K54" s="45"/>
      <c r="L54" s="45"/>
    </row>
    <row r="55" spans="1:12" ht="19.5" customHeight="1" x14ac:dyDescent="0.3">
      <c r="A55" s="26"/>
      <c r="B55" s="27"/>
      <c r="C55" s="27"/>
      <c r="D55" s="43" t="s">
        <v>50</v>
      </c>
      <c r="E55" s="30">
        <v>1321871904</v>
      </c>
      <c r="F55" s="32"/>
      <c r="G55" s="30">
        <v>2430681905</v>
      </c>
      <c r="H55" s="32"/>
      <c r="I55" s="60">
        <v>0</v>
      </c>
      <c r="J55" s="74"/>
      <c r="K55" s="49"/>
      <c r="L55" s="25"/>
    </row>
    <row r="56" spans="1:12" s="25" customFormat="1" ht="19.5" customHeight="1" x14ac:dyDescent="0.3">
      <c r="A56" s="53"/>
      <c r="B56" s="28" t="s">
        <v>21</v>
      </c>
      <c r="C56" s="54" t="s">
        <v>51</v>
      </c>
      <c r="D56" s="55"/>
      <c r="E56" s="17"/>
      <c r="F56" s="23">
        <f>SUM(E58:E59)</f>
        <v>0</v>
      </c>
      <c r="G56" s="17"/>
      <c r="H56" s="23">
        <f>SUM(G58:G59)</f>
        <v>0</v>
      </c>
      <c r="I56" s="75"/>
      <c r="J56" s="75">
        <f>SUM(I58:I59)</f>
        <v>207456125</v>
      </c>
    </row>
    <row r="57" spans="1:12" ht="19.5" hidden="1" customHeight="1" x14ac:dyDescent="0.3">
      <c r="A57" s="26"/>
      <c r="B57" s="27"/>
      <c r="C57" s="27"/>
      <c r="D57" s="43" t="s">
        <v>52</v>
      </c>
      <c r="E57" s="30"/>
      <c r="F57" s="32"/>
      <c r="G57" s="30"/>
      <c r="H57" s="32"/>
      <c r="I57" s="57">
        <v>115000000</v>
      </c>
      <c r="J57" s="34"/>
      <c r="K57" s="25"/>
      <c r="L57" s="25"/>
    </row>
    <row r="58" spans="1:12" ht="19.5" customHeight="1" x14ac:dyDescent="0.3">
      <c r="A58" s="26"/>
      <c r="B58" s="27"/>
      <c r="C58" s="27"/>
      <c r="D58" s="43" t="s">
        <v>53</v>
      </c>
      <c r="E58" s="30">
        <v>4111209517</v>
      </c>
      <c r="F58" s="32"/>
      <c r="G58" s="30">
        <v>3690388766</v>
      </c>
      <c r="H58" s="32"/>
      <c r="I58" s="57">
        <v>3305878251</v>
      </c>
      <c r="J58" s="34"/>
      <c r="K58" s="25"/>
      <c r="L58" s="25"/>
    </row>
    <row r="59" spans="1:12" ht="19.5" customHeight="1" x14ac:dyDescent="0.3">
      <c r="A59" s="26"/>
      <c r="B59" s="27"/>
      <c r="C59" s="27"/>
      <c r="D59" s="43" t="s">
        <v>25</v>
      </c>
      <c r="E59" s="30">
        <v>-4111209517</v>
      </c>
      <c r="F59" s="32"/>
      <c r="G59" s="30">
        <v>-3690388766</v>
      </c>
      <c r="H59" s="32"/>
      <c r="I59" s="57">
        <v>-3098422126</v>
      </c>
      <c r="J59" s="34"/>
      <c r="K59" s="59"/>
      <c r="L59" s="25"/>
    </row>
    <row r="60" spans="1:12" s="20" customFormat="1" ht="19.5" customHeight="1" x14ac:dyDescent="0.3">
      <c r="A60" s="68" t="s">
        <v>54</v>
      </c>
      <c r="B60" s="54"/>
      <c r="C60" s="54"/>
      <c r="D60" s="55"/>
      <c r="E60" s="17"/>
      <c r="F60" s="23">
        <f>F47+F56</f>
        <v>2878462662</v>
      </c>
      <c r="G60" s="17"/>
      <c r="H60" s="23">
        <f>SUM(H47,H56)</f>
        <v>4234543720</v>
      </c>
      <c r="I60" s="24"/>
      <c r="J60" s="24">
        <f>J47+J56</f>
        <v>1962342290</v>
      </c>
      <c r="K60" s="25"/>
      <c r="L60" s="25"/>
    </row>
    <row r="61" spans="1:12" s="20" customFormat="1" ht="19.5" customHeight="1" x14ac:dyDescent="0.3">
      <c r="A61" s="68" t="s">
        <v>55</v>
      </c>
      <c r="B61" s="54"/>
      <c r="C61" s="54"/>
      <c r="D61" s="55"/>
      <c r="E61" s="17"/>
      <c r="F61" s="23"/>
      <c r="G61" s="17"/>
      <c r="H61" s="23"/>
      <c r="I61" s="24"/>
      <c r="J61" s="24"/>
      <c r="K61" s="25"/>
      <c r="L61" s="25"/>
    </row>
    <row r="62" spans="1:12" s="25" customFormat="1" ht="19.5" customHeight="1" x14ac:dyDescent="0.3">
      <c r="A62" s="53"/>
      <c r="B62" s="28" t="s">
        <v>11</v>
      </c>
      <c r="C62" s="54" t="s">
        <v>56</v>
      </c>
      <c r="D62" s="55"/>
      <c r="E62" s="17"/>
      <c r="F62" s="23">
        <v>175201001000</v>
      </c>
      <c r="G62" s="17"/>
      <c r="H62" s="23">
        <v>175201001000</v>
      </c>
      <c r="I62" s="76"/>
      <c r="J62" s="76">
        <v>175201001000</v>
      </c>
    </row>
    <row r="63" spans="1:12" ht="19.5" customHeight="1" x14ac:dyDescent="0.3">
      <c r="A63" s="26"/>
      <c r="B63" s="27"/>
      <c r="C63" s="27"/>
      <c r="D63" s="43" t="s">
        <v>56</v>
      </c>
      <c r="E63" s="30">
        <v>175201001000</v>
      </c>
      <c r="F63" s="32"/>
      <c r="G63" s="30">
        <v>175201001000</v>
      </c>
      <c r="H63" s="32"/>
      <c r="I63" s="73">
        <v>175201001000</v>
      </c>
      <c r="J63" s="34"/>
      <c r="K63" s="25"/>
      <c r="L63" s="25"/>
    </row>
    <row r="64" spans="1:12" s="25" customFormat="1" ht="19.5" customHeight="1" x14ac:dyDescent="0.3">
      <c r="A64" s="53"/>
      <c r="B64" s="28" t="s">
        <v>21</v>
      </c>
      <c r="C64" s="54" t="s">
        <v>57</v>
      </c>
      <c r="D64" s="55"/>
      <c r="E64" s="17"/>
      <c r="F64" s="77">
        <v>0</v>
      </c>
      <c r="G64" s="17"/>
      <c r="H64" s="77">
        <v>0</v>
      </c>
      <c r="I64" s="76"/>
      <c r="J64" s="76">
        <v>0</v>
      </c>
    </row>
    <row r="65" spans="1:12" s="25" customFormat="1" ht="19.5" customHeight="1" x14ac:dyDescent="0.3">
      <c r="A65" s="53"/>
      <c r="B65" s="28" t="s">
        <v>58</v>
      </c>
      <c r="C65" s="54" t="s">
        <v>59</v>
      </c>
      <c r="D65" s="55"/>
      <c r="E65" s="17"/>
      <c r="F65" s="77">
        <v>0</v>
      </c>
      <c r="G65" s="17"/>
      <c r="H65" s="77">
        <v>0</v>
      </c>
      <c r="I65" s="76"/>
      <c r="J65" s="76">
        <v>0</v>
      </c>
    </row>
    <row r="66" spans="1:12" ht="19.5" hidden="1" customHeight="1" x14ac:dyDescent="0.3">
      <c r="A66" s="26"/>
      <c r="B66" s="27"/>
      <c r="C66" s="27"/>
      <c r="D66" s="43" t="s">
        <v>60</v>
      </c>
      <c r="E66" s="30"/>
      <c r="F66" s="78"/>
      <c r="G66" s="30"/>
      <c r="H66" s="78"/>
      <c r="I66" s="73">
        <v>0</v>
      </c>
      <c r="J66" s="34"/>
      <c r="K66" s="25"/>
      <c r="L66" s="25"/>
    </row>
    <row r="67" spans="1:12" s="25" customFormat="1" ht="19.5" customHeight="1" x14ac:dyDescent="0.3">
      <c r="A67" s="53"/>
      <c r="B67" s="28" t="s">
        <v>61</v>
      </c>
      <c r="C67" s="54" t="s">
        <v>62</v>
      </c>
      <c r="D67" s="55"/>
      <c r="E67" s="17"/>
      <c r="F67" s="77">
        <v>0</v>
      </c>
      <c r="G67" s="17"/>
      <c r="H67" s="77">
        <v>0</v>
      </c>
      <c r="I67" s="76"/>
      <c r="J67" s="76">
        <v>0</v>
      </c>
    </row>
    <row r="68" spans="1:12" s="25" customFormat="1" ht="19.5" customHeight="1" x14ac:dyDescent="0.3">
      <c r="A68" s="53"/>
      <c r="B68" s="28" t="s">
        <v>63</v>
      </c>
      <c r="C68" s="54" t="s">
        <v>64</v>
      </c>
      <c r="D68" s="55"/>
      <c r="E68" s="17"/>
      <c r="F68" s="23">
        <v>43848540681</v>
      </c>
      <c r="G68" s="17"/>
      <c r="H68" s="23">
        <f>G71</f>
        <v>42273809387</v>
      </c>
      <c r="I68" s="76"/>
      <c r="J68" s="76">
        <f>I71</f>
        <v>40078657361</v>
      </c>
    </row>
    <row r="69" spans="1:12" s="25" customFormat="1" ht="19.5" hidden="1" customHeight="1" x14ac:dyDescent="0.3">
      <c r="A69" s="53"/>
      <c r="B69" s="28"/>
      <c r="C69" s="28"/>
      <c r="D69" s="43" t="s">
        <v>65</v>
      </c>
      <c r="E69" s="17"/>
      <c r="F69" s="79">
        <v>550000000</v>
      </c>
      <c r="G69" s="17"/>
      <c r="H69" s="23"/>
      <c r="I69" s="76"/>
      <c r="J69" s="76"/>
    </row>
    <row r="70" spans="1:12" s="25" customFormat="1" ht="19.5" hidden="1" customHeight="1" x14ac:dyDescent="0.3">
      <c r="A70" s="53"/>
      <c r="B70" s="28"/>
      <c r="C70" s="28"/>
      <c r="D70" s="43" t="s">
        <v>66</v>
      </c>
      <c r="E70" s="17"/>
      <c r="F70" s="79">
        <v>39325000</v>
      </c>
      <c r="G70" s="17"/>
      <c r="H70" s="23"/>
      <c r="I70" s="76"/>
      <c r="J70" s="76"/>
    </row>
    <row r="71" spans="1:12" s="25" customFormat="1" ht="19.5" customHeight="1" x14ac:dyDescent="0.3">
      <c r="A71" s="53"/>
      <c r="B71" s="28"/>
      <c r="C71" s="54" t="s">
        <v>67</v>
      </c>
      <c r="D71" s="55"/>
      <c r="E71" s="80">
        <v>44359215681</v>
      </c>
      <c r="F71" s="23"/>
      <c r="G71" s="80">
        <v>42273809387</v>
      </c>
      <c r="H71" s="23"/>
      <c r="I71" s="76">
        <v>40078657361</v>
      </c>
      <c r="J71" s="75"/>
    </row>
    <row r="72" spans="1:12" ht="19.5" customHeight="1" x14ac:dyDescent="0.3">
      <c r="A72" s="26"/>
      <c r="B72" s="27"/>
      <c r="C72" s="81" t="s">
        <v>68</v>
      </c>
      <c r="D72" s="82"/>
      <c r="E72" s="30"/>
      <c r="F72" s="32"/>
      <c r="G72" s="30"/>
      <c r="H72" s="32"/>
      <c r="I72" s="73"/>
      <c r="J72" s="73"/>
      <c r="K72" s="25"/>
      <c r="L72" s="25"/>
    </row>
    <row r="73" spans="1:12" ht="19.5" hidden="1" customHeight="1" x14ac:dyDescent="0.3">
      <c r="A73" s="83" t="s">
        <v>69</v>
      </c>
      <c r="B73" s="84"/>
      <c r="C73" s="84"/>
      <c r="D73" s="85">
        <v>2085406294</v>
      </c>
      <c r="E73" s="30"/>
      <c r="F73" s="32"/>
      <c r="G73" s="30"/>
      <c r="H73" s="32"/>
      <c r="I73" s="73"/>
      <c r="J73" s="73"/>
      <c r="K73" s="25"/>
      <c r="L73" s="25"/>
    </row>
    <row r="74" spans="1:12" ht="19.5" hidden="1" customHeight="1" x14ac:dyDescent="0.3">
      <c r="A74" s="83" t="s">
        <v>70</v>
      </c>
      <c r="B74" s="84"/>
      <c r="C74" s="84"/>
      <c r="D74" s="85">
        <v>2195152026</v>
      </c>
      <c r="E74" s="30"/>
      <c r="F74" s="32"/>
      <c r="G74" s="30"/>
      <c r="H74" s="32"/>
      <c r="I74" s="73"/>
      <c r="J74" s="73"/>
      <c r="K74" s="25"/>
      <c r="L74" s="25"/>
    </row>
    <row r="75" spans="1:12" s="20" customFormat="1" ht="19.5" customHeight="1" x14ac:dyDescent="0.3">
      <c r="A75" s="68" t="s">
        <v>71</v>
      </c>
      <c r="B75" s="54"/>
      <c r="C75" s="54"/>
      <c r="D75" s="55"/>
      <c r="E75" s="17"/>
      <c r="F75" s="23">
        <v>131352460319</v>
      </c>
      <c r="G75" s="17"/>
      <c r="H75" s="23">
        <f>H62-H68</f>
        <v>132927191613</v>
      </c>
      <c r="I75" s="76"/>
      <c r="J75" s="76">
        <f>J62+J64-J68</f>
        <v>135122343639</v>
      </c>
      <c r="K75" s="25"/>
      <c r="L75" s="25"/>
    </row>
    <row r="76" spans="1:12" s="20" customFormat="1" ht="19.5" customHeight="1" x14ac:dyDescent="0.3">
      <c r="A76" s="62" t="s">
        <v>72</v>
      </c>
      <c r="B76" s="63"/>
      <c r="C76" s="63"/>
      <c r="D76" s="64"/>
      <c r="E76" s="65"/>
      <c r="F76" s="66">
        <f>F75+F60</f>
        <v>134230922981</v>
      </c>
      <c r="G76" s="65"/>
      <c r="H76" s="66">
        <f>H75+H60</f>
        <v>137161735333</v>
      </c>
      <c r="I76" s="86"/>
      <c r="J76" s="86">
        <f>J60+J75</f>
        <v>137084685929</v>
      </c>
      <c r="K76" s="25"/>
      <c r="L76" s="25"/>
    </row>
    <row r="77" spans="1:12" ht="21" customHeight="1" x14ac:dyDescent="0.3"/>
    <row r="78" spans="1:12" ht="21" customHeight="1" x14ac:dyDescent="0.3"/>
    <row r="79" spans="1:12" ht="21" customHeight="1" x14ac:dyDescent="0.3">
      <c r="F79" s="89" t="b">
        <f>F45=F76</f>
        <v>1</v>
      </c>
    </row>
    <row r="80" spans="1:12" ht="21" customHeight="1" x14ac:dyDescent="0.3"/>
    <row r="81" ht="21" customHeight="1" x14ac:dyDescent="0.3"/>
    <row r="82" ht="21" customHeight="1" x14ac:dyDescent="0.3"/>
    <row r="83" ht="21" customHeight="1" x14ac:dyDescent="0.3"/>
    <row r="84" ht="21" customHeight="1" x14ac:dyDescent="0.3"/>
    <row r="85" ht="21" customHeight="1" x14ac:dyDescent="0.3"/>
    <row r="86" ht="21" customHeight="1" x14ac:dyDescent="0.3"/>
    <row r="87" ht="21" customHeight="1" x14ac:dyDescent="0.3"/>
    <row r="88" ht="21" customHeight="1" x14ac:dyDescent="0.3"/>
    <row r="89" ht="21" customHeight="1" x14ac:dyDescent="0.3"/>
    <row r="90" ht="21" customHeight="1" x14ac:dyDescent="0.3"/>
    <row r="91" ht="21" customHeight="1" x14ac:dyDescent="0.3"/>
  </sheetData>
  <mergeCells count="31">
    <mergeCell ref="C71:D71"/>
    <mergeCell ref="C72:D72"/>
    <mergeCell ref="A73:C73"/>
    <mergeCell ref="A74:C74"/>
    <mergeCell ref="A75:D75"/>
    <mergeCell ref="A76:D76"/>
    <mergeCell ref="A61:D61"/>
    <mergeCell ref="C62:D62"/>
    <mergeCell ref="C64:D64"/>
    <mergeCell ref="C65:D65"/>
    <mergeCell ref="C67:D67"/>
    <mergeCell ref="C68:D68"/>
    <mergeCell ref="C19:D19"/>
    <mergeCell ref="A45:D45"/>
    <mergeCell ref="A46:D46"/>
    <mergeCell ref="C47:D47"/>
    <mergeCell ref="C56:D56"/>
    <mergeCell ref="A60:D60"/>
    <mergeCell ref="I5:J5"/>
    <mergeCell ref="E6:F6"/>
    <mergeCell ref="G6:H6"/>
    <mergeCell ref="I6:J6"/>
    <mergeCell ref="A7:D7"/>
    <mergeCell ref="C8:D8"/>
    <mergeCell ref="A1:H1"/>
    <mergeCell ref="A2:H2"/>
    <mergeCell ref="A3:H3"/>
    <mergeCell ref="A4:G4"/>
    <mergeCell ref="A5:D6"/>
    <mergeCell ref="E5:F5"/>
    <mergeCell ref="G5:H5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77" firstPageNumber="3" fitToHeight="0" orientation="portrait" r:id="rId1"/>
  <headerFooter>
    <oddFooter>&amp;C
&amp;P</oddFooter>
  </headerFooter>
  <rowBreaks count="1" manualBreakCount="1">
    <brk id="45" max="9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2</vt:i4>
      </vt:variant>
    </vt:vector>
  </HeadingPairs>
  <TitlesOfParts>
    <vt:vector size="3" baseType="lpstr">
      <vt:lpstr>1.재무상태표(완)</vt:lpstr>
      <vt:lpstr>'1.재무상태표(완)'!Print_Area</vt:lpstr>
      <vt:lpstr>'1.재무상태표(완)'!Print_Titles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2025-08-29T09:40:58Z</dcterms:created>
  <dcterms:modified xsi:type="dcterms:W3CDTF">2025-08-29T09:41:07Z</dcterms:modified>
</cp:coreProperties>
</file>